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5" windowHeight="11415"/>
  </bookViews>
  <sheets>
    <sheet name="训练中心教师任课分布图" sheetId="1" r:id="rId1"/>
    <sheet name="Sheet2" sheetId="3" r:id="rId2"/>
    <sheet name="Sheet1" sheetId="2" r:id="rId3"/>
    <sheet name="Sheet3" sheetId="4" r:id="rId4"/>
  </sheets>
  <definedNames>
    <definedName name="_xlnm._FilterDatabase" localSheetId="0" hidden="1">训练中心教师任课分布图!$A$1:$BC$74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<sst xmlns="http://schemas.openxmlformats.org/spreadsheetml/2006/main" count="259" uniqueCount="197">
  <si>
    <r>
      <rPr>
        <b/>
        <sz val="14"/>
        <rFont val="Tahoma"/>
        <charset val="134"/>
      </rPr>
      <t>2024</t>
    </r>
    <r>
      <rPr>
        <b/>
        <sz val="14"/>
        <rFont val="宋体"/>
        <charset val="134"/>
      </rPr>
      <t>－</t>
    </r>
    <r>
      <rPr>
        <b/>
        <sz val="14"/>
        <rFont val="Tahoma"/>
        <charset val="134"/>
      </rPr>
      <t>2025</t>
    </r>
    <r>
      <rPr>
        <b/>
        <sz val="14"/>
        <rFont val="宋体"/>
        <charset val="134"/>
      </rPr>
      <t>学年第一学期训练中心教师任课时间分布表</t>
    </r>
  </si>
  <si>
    <t>2024总课时</t>
  </si>
  <si>
    <t>2024下半年</t>
  </si>
  <si>
    <t>组别</t>
  </si>
  <si>
    <t>序号</t>
  </si>
  <si>
    <t>姓名</t>
  </si>
  <si>
    <t>工号</t>
  </si>
  <si>
    <t>备注</t>
  </si>
  <si>
    <t>上半年</t>
  </si>
  <si>
    <t>课时</t>
  </si>
  <si>
    <t>常规班</t>
  </si>
  <si>
    <t>选修课</t>
  </si>
  <si>
    <t>执照班
工作日</t>
  </si>
  <si>
    <t>执照班
节假日</t>
  </si>
  <si>
    <t>香港班</t>
  </si>
  <si>
    <t>总课时</t>
  </si>
  <si>
    <t xml:space="preserve">常规班
</t>
  </si>
  <si>
    <t>选修（理论）课</t>
  </si>
  <si>
    <t>征兵</t>
  </si>
  <si>
    <t>管理补贴</t>
  </si>
  <si>
    <t>实训
周数</t>
  </si>
  <si>
    <t>1上</t>
  </si>
  <si>
    <t>1下</t>
  </si>
  <si>
    <t>2上</t>
  </si>
  <si>
    <t>2下</t>
  </si>
  <si>
    <t>3上</t>
  </si>
  <si>
    <t>3下</t>
  </si>
  <si>
    <t>4上</t>
  </si>
  <si>
    <t>4下</t>
  </si>
  <si>
    <t>5上</t>
  </si>
  <si>
    <t>5下</t>
  </si>
  <si>
    <t>6上</t>
  </si>
  <si>
    <t>6下</t>
  </si>
  <si>
    <t>7上</t>
  </si>
  <si>
    <t>7下</t>
  </si>
  <si>
    <t>8上</t>
  </si>
  <si>
    <t>8下</t>
  </si>
  <si>
    <t>9上</t>
  </si>
  <si>
    <t>9下</t>
  </si>
  <si>
    <t>10上</t>
  </si>
  <si>
    <t>10下</t>
  </si>
  <si>
    <t>11上</t>
  </si>
  <si>
    <t>11下</t>
  </si>
  <si>
    <t>12上</t>
  </si>
  <si>
    <t>12下</t>
  </si>
  <si>
    <t>13上</t>
  </si>
  <si>
    <t>13下</t>
  </si>
  <si>
    <t>14上</t>
  </si>
  <si>
    <t>14下</t>
  </si>
  <si>
    <t>15上</t>
  </si>
  <si>
    <t>15下</t>
  </si>
  <si>
    <t>16上</t>
  </si>
  <si>
    <t>16下</t>
  </si>
  <si>
    <t>17上</t>
  </si>
  <si>
    <t>17下</t>
  </si>
  <si>
    <t>18上</t>
  </si>
  <si>
    <t>18下</t>
  </si>
  <si>
    <t>19上</t>
  </si>
  <si>
    <t>19下</t>
  </si>
  <si>
    <t>20上</t>
  </si>
  <si>
    <r>
      <rPr>
        <b/>
        <sz val="9"/>
        <rFont val="宋体"/>
        <charset val="134"/>
      </rPr>
      <t>20</t>
    </r>
    <r>
      <rPr>
        <b/>
        <sz val="9"/>
        <rFont val="宋体"/>
        <charset val="134"/>
      </rPr>
      <t>下</t>
    </r>
  </si>
  <si>
    <t>机
械</t>
  </si>
  <si>
    <t>韦克昌</t>
  </si>
  <si>
    <t>10000230</t>
  </si>
  <si>
    <t>组长</t>
  </si>
  <si>
    <t>冯  铭</t>
  </si>
  <si>
    <t>10000228</t>
  </si>
  <si>
    <t>刘  冲</t>
  </si>
  <si>
    <t>10000236</t>
  </si>
  <si>
    <t>刘立堃</t>
  </si>
  <si>
    <t>谢  福</t>
  </si>
  <si>
    <t>10000612</t>
  </si>
  <si>
    <t>朱超强</t>
  </si>
  <si>
    <t>10000227</t>
  </si>
  <si>
    <t>王  钢</t>
  </si>
  <si>
    <t>10000692</t>
  </si>
  <si>
    <t>颜文辉</t>
  </si>
  <si>
    <t>10000737</t>
  </si>
  <si>
    <t>毕研凯</t>
  </si>
  <si>
    <t>10000739</t>
  </si>
  <si>
    <t>黄方遒</t>
  </si>
  <si>
    <t>10000219</t>
  </si>
  <si>
    <t>陈裕芹</t>
  </si>
  <si>
    <t>10000235</t>
  </si>
  <si>
    <t>严之元</t>
  </si>
  <si>
    <t>10000261</t>
  </si>
  <si>
    <t>王晓宇</t>
  </si>
  <si>
    <t>10000702</t>
  </si>
  <si>
    <t>陈林海</t>
  </si>
  <si>
    <t>30000051</t>
  </si>
  <si>
    <t>许庆琮</t>
  </si>
  <si>
    <t>10000799</t>
  </si>
  <si>
    <t>通
航</t>
  </si>
  <si>
    <t>邹付群</t>
  </si>
  <si>
    <t>10000515</t>
  </si>
  <si>
    <t>周正兵</t>
  </si>
  <si>
    <t>30000016</t>
  </si>
  <si>
    <t>设备管理员</t>
  </si>
  <si>
    <t>刘  育</t>
  </si>
  <si>
    <t>10000233</t>
  </si>
  <si>
    <t>林小凤</t>
  </si>
  <si>
    <t>10000556</t>
  </si>
  <si>
    <t>王凤翔</t>
  </si>
  <si>
    <t>10000738</t>
  </si>
  <si>
    <t>白建坤</t>
  </si>
  <si>
    <t>发动机</t>
  </si>
  <si>
    <t>袁书生</t>
  </si>
  <si>
    <t>10000240</t>
  </si>
  <si>
    <t>王智彪</t>
  </si>
  <si>
    <t>10000225</t>
  </si>
  <si>
    <t>张本斌</t>
  </si>
  <si>
    <t>30000023</t>
  </si>
  <si>
    <t>林伟谦</t>
  </si>
  <si>
    <t>10000237</t>
  </si>
  <si>
    <t>吉小兵</t>
  </si>
  <si>
    <t>10000242</t>
  </si>
  <si>
    <t>任沛</t>
  </si>
  <si>
    <t>10000820</t>
  </si>
  <si>
    <t>姚  冰</t>
  </si>
  <si>
    <t>10000593</t>
  </si>
  <si>
    <t>电气</t>
  </si>
  <si>
    <t>杨财用</t>
  </si>
  <si>
    <t>10000234</t>
  </si>
  <si>
    <t>马顺明</t>
  </si>
  <si>
    <t>10000231</t>
  </si>
  <si>
    <t>刘晓光</t>
  </si>
  <si>
    <t>30000005</t>
  </si>
  <si>
    <t>蒙礼功</t>
  </si>
  <si>
    <t>30000008</t>
  </si>
  <si>
    <t>李峥嵘</t>
  </si>
  <si>
    <t>30000007</t>
  </si>
  <si>
    <t>王  静</t>
  </si>
  <si>
    <t>10000582</t>
  </si>
  <si>
    <t>黄香云</t>
  </si>
  <si>
    <t>10000557</t>
  </si>
  <si>
    <t>赵辉</t>
  </si>
  <si>
    <t>10000196</t>
  </si>
  <si>
    <t>电
子部件</t>
  </si>
  <si>
    <t>赵  勇</t>
  </si>
  <si>
    <t>10000495</t>
  </si>
  <si>
    <t>王  超</t>
  </si>
  <si>
    <t>10000245</t>
  </si>
  <si>
    <t>吕惠子</t>
  </si>
  <si>
    <t>10000241</t>
  </si>
  <si>
    <t>徐  佳</t>
  </si>
  <si>
    <t>10000246</t>
  </si>
  <si>
    <t>胡健翔</t>
  </si>
  <si>
    <t>10000599</t>
  </si>
  <si>
    <t>萧赞星</t>
  </si>
  <si>
    <t>10000223</t>
  </si>
  <si>
    <t>李璐瑶</t>
  </si>
  <si>
    <t>10000592</t>
  </si>
  <si>
    <t>覃智勇</t>
  </si>
  <si>
    <t>10000197</t>
  </si>
  <si>
    <t>王新宁</t>
  </si>
  <si>
    <t>10000740</t>
  </si>
  <si>
    <t>电类基础</t>
  </si>
  <si>
    <t>丁伟怀</t>
  </si>
  <si>
    <t>10000243</t>
  </si>
  <si>
    <t>邓镜成</t>
  </si>
  <si>
    <t>10000276</t>
  </si>
  <si>
    <t>李志威</t>
  </si>
  <si>
    <t>10000559</t>
  </si>
  <si>
    <t>结
构</t>
  </si>
  <si>
    <t>邢瑞山</t>
  </si>
  <si>
    <t>10000254</t>
  </si>
  <si>
    <t>孟忠文</t>
  </si>
  <si>
    <t>10000252</t>
  </si>
  <si>
    <t>林俊丹</t>
  </si>
  <si>
    <t>10000250</t>
  </si>
  <si>
    <t>陈西宏</t>
  </si>
  <si>
    <t>10000253</t>
  </si>
  <si>
    <t>陆晶文</t>
  </si>
  <si>
    <t>10000249</t>
  </si>
  <si>
    <t>邱晓慧</t>
  </si>
  <si>
    <t>10000549</t>
  </si>
  <si>
    <t>郭  亮</t>
  </si>
  <si>
    <t>10000587</t>
  </si>
  <si>
    <t>胡志军</t>
  </si>
  <si>
    <t>10000251</t>
  </si>
  <si>
    <t>伍  伟</t>
  </si>
  <si>
    <t>10000226</t>
  </si>
  <si>
    <t>邓红华</t>
  </si>
  <si>
    <t>10000499</t>
  </si>
  <si>
    <t>黎松</t>
  </si>
  <si>
    <t>孔磊</t>
  </si>
  <si>
    <t>刘大勇</t>
  </si>
  <si>
    <t>李家宇</t>
  </si>
  <si>
    <t>解晓帆</t>
  </si>
  <si>
    <t>周宇静</t>
  </si>
  <si>
    <t>吕晓静</t>
  </si>
  <si>
    <t>王渊</t>
  </si>
  <si>
    <t>王兵</t>
  </si>
  <si>
    <t>陶理</t>
  </si>
  <si>
    <t>刘超</t>
  </si>
  <si>
    <t>常规班
及管理岗</t>
  </si>
  <si>
    <t>赤泥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</si>
</sst>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indexed="8"/>
      <name val="Tahoma"/>
      <charset val="134"/>
    </font>
    <font>
      <b/>
      <sz val="14"/>
      <name val="Tahoma"/>
      <charset val="134"/>
    </font>
    <font>
      <b/>
      <sz val="9"/>
      <name val="Tahoma"/>
      <charset val="134"/>
    </font>
    <font>
      <sz val="11"/>
      <name val="Tahoma"/>
      <charset val="134"/>
    </font>
    <font>
      <sz val="8"/>
      <name val="Tahoma"/>
      <charset val="134"/>
    </font>
    <font>
      <sz val="11"/>
      <name val="宋体"/>
      <charset val="134"/>
    </font>
    <font>
      <b/>
      <sz val="11"/>
      <name val="Tahoma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sz val="8"/>
      <name val="宋体"/>
      <charset val="134"/>
    </font>
    <font>
      <sz val="11"/>
      <color rgb="FFFF000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7985778374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Border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12" applyNumberFormat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9" fillId="0" borderId="0" applyBorder="0">
      <alignment vertical="center"/>
    </xf>
    <xf numFmtId="0" fontId="1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7" borderId="1" xfId="0" applyNumberFormat="1" applyFont="1" applyFill="1" applyBorder="1" applyAlignment="1">
      <alignment horizontal="center" vertical="center"/>
    </xf>
    <xf numFmtId="0" fontId="10" fillId="8" borderId="1" xfId="0" applyNumberFormat="1" applyFont="1" applyFill="1" applyBorder="1" applyAlignment="1">
      <alignment horizontal="center" vertical="center"/>
    </xf>
    <xf numFmtId="176" fontId="10" fillId="7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3 2 2" xfId="52"/>
    <cellStyle name="常规 3 3" xfId="53"/>
    <cellStyle name="常规 4" xfId="54"/>
    <cellStyle name="常规 5" xfId="55"/>
  </cellStyles>
  <tableStyles count="0" defaultTableStyle="TableStyleMedium2"/>
  <colors>
    <mruColors>
      <color rgb="00FCD5B4"/>
      <color rgb="00FDE9D9"/>
      <color rgb="00CCC0DA"/>
      <color rgb="00C5D9F1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34"/>
  <sheetViews>
    <sheetView tabSelected="1" zoomScale="85" zoomScaleNormal="85" workbookViewId="0">
      <pane ySplit="3" topLeftCell="A45" activePane="bottomLeft" state="frozen"/>
      <selection/>
      <selection pane="bottomLeft" activeCell="AP58" sqref="AP58"/>
    </sheetView>
  </sheetViews>
  <sheetFormatPr defaultColWidth="8.625" defaultRowHeight="14.25"/>
  <cols>
    <col min="1" max="1" width="4.625" style="5" customWidth="1"/>
    <col min="2" max="2" width="4.875" style="6" customWidth="1"/>
    <col min="3" max="3" width="7.625" style="7" customWidth="1"/>
    <col min="4" max="4" width="10.5" style="7" customWidth="1"/>
    <col min="5" max="5" width="7.125" style="7" customWidth="1"/>
    <col min="6" max="6" width="6.125" style="8" customWidth="1"/>
    <col min="7" max="7" width="1.625" style="9" customWidth="1"/>
    <col min="8" max="8" width="0.75" style="7" customWidth="1"/>
    <col min="9" max="9" width="4.125" style="7" customWidth="1"/>
    <col min="10" max="10" width="5.625" style="7" customWidth="1"/>
    <col min="11" max="11" width="4.5" style="7" customWidth="1"/>
    <col min="12" max="12" width="1.875" style="7" customWidth="1"/>
    <col min="13" max="13" width="7.125" style="7" customWidth="1"/>
    <col min="14" max="14" width="4.375" style="8" customWidth="1"/>
    <col min="15" max="15" width="2.5" style="10" hidden="1" customWidth="1"/>
    <col min="16" max="16" width="2.625" style="7" hidden="1" customWidth="1"/>
    <col min="17" max="17" width="3.875" style="7" hidden="1" customWidth="1"/>
    <col min="18" max="18" width="2.875" style="7" hidden="1" customWidth="1"/>
    <col min="19" max="19" width="3.625" style="7" hidden="1" customWidth="1"/>
    <col min="20" max="20" width="4.375" style="7" hidden="1" customWidth="1"/>
    <col min="21" max="21" width="6.875" style="10" customWidth="1"/>
    <col min="22" max="23" width="4.125" style="7" customWidth="1"/>
    <col min="24" max="24" width="4.25" style="7" customWidth="1"/>
    <col min="25" max="25" width="3.96666666666667" style="11" customWidth="1"/>
    <col min="26" max="26" width="3.625" style="11" customWidth="1"/>
    <col min="27" max="27" width="3.5" style="11" customWidth="1"/>
    <col min="28" max="28" width="3.375" style="11" customWidth="1"/>
    <col min="29" max="29" width="3.675" style="11" customWidth="1"/>
    <col min="30" max="30" width="3.625" style="11" customWidth="1"/>
    <col min="31" max="31" width="3.375" style="11" customWidth="1"/>
    <col min="32" max="35" width="3.625" style="12" customWidth="1"/>
    <col min="36" max="37" width="3.625" style="11" customWidth="1"/>
    <col min="38" max="41" width="3.625" style="13" customWidth="1"/>
    <col min="42" max="43" width="3.625" style="14" customWidth="1"/>
    <col min="44" max="44" width="3.625" style="15" customWidth="1"/>
    <col min="45" max="47" width="3.625" style="13" customWidth="1"/>
    <col min="48" max="49" width="3.625" style="16" customWidth="1"/>
    <col min="50" max="51" width="3.625" style="13" customWidth="1"/>
    <col min="52" max="53" width="3.625" style="16" customWidth="1"/>
    <col min="54" max="60" width="3.625" style="13" customWidth="1"/>
    <col min="61" max="61" width="4.125" style="17" customWidth="1"/>
    <col min="62" max="16384" width="8.625" style="17"/>
  </cols>
  <sheetData>
    <row r="1" s="1" customFormat="1" ht="23.25" customHeight="1" spans="1:60">
      <c r="A1" s="18" t="s">
        <v>0</v>
      </c>
      <c r="B1" s="18"/>
      <c r="C1" s="19"/>
      <c r="D1" s="19"/>
      <c r="E1" s="19"/>
      <c r="F1" s="20"/>
      <c r="G1" s="21"/>
      <c r="H1" s="19"/>
      <c r="I1" s="19"/>
      <c r="J1" s="19"/>
      <c r="K1" s="19"/>
      <c r="L1" s="19"/>
      <c r="M1" s="19"/>
      <c r="N1" s="20"/>
      <c r="O1" s="46"/>
      <c r="P1" s="19"/>
      <c r="Q1" s="19"/>
      <c r="R1" s="19"/>
      <c r="S1" s="19"/>
      <c r="T1" s="19"/>
      <c r="U1" s="46"/>
      <c r="V1" s="19"/>
      <c r="W1" s="19"/>
      <c r="X1" s="19"/>
      <c r="Y1" s="64"/>
      <c r="Z1" s="64"/>
      <c r="AA1" s="64"/>
      <c r="AB1" s="64"/>
      <c r="AC1" s="64"/>
      <c r="AD1" s="64"/>
      <c r="AE1" s="64"/>
      <c r="AF1" s="65"/>
      <c r="AG1" s="65"/>
      <c r="AH1" s="65"/>
      <c r="AI1" s="65"/>
      <c r="AJ1" s="64"/>
      <c r="AK1" s="64"/>
      <c r="AL1" s="19"/>
      <c r="AM1" s="19"/>
      <c r="AN1" s="19"/>
      <c r="AO1" s="19"/>
      <c r="AP1" s="18"/>
      <c r="AQ1" s="18"/>
      <c r="AR1" s="73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</row>
    <row r="2" ht="23.25" customHeight="1" spans="1:61">
      <c r="A2" s="22"/>
      <c r="B2" s="22"/>
      <c r="C2" s="23"/>
      <c r="D2" s="23"/>
      <c r="E2" s="23"/>
      <c r="F2" s="24">
        <v>2024</v>
      </c>
      <c r="G2" s="25" t="s">
        <v>1</v>
      </c>
      <c r="H2" s="26"/>
      <c r="I2" s="26"/>
      <c r="J2" s="26"/>
      <c r="K2" s="26"/>
      <c r="L2" s="26"/>
      <c r="M2" s="47"/>
      <c r="N2" s="48" t="s">
        <v>2</v>
      </c>
      <c r="O2" s="49"/>
      <c r="P2" s="49"/>
      <c r="Q2" s="49"/>
      <c r="R2" s="49"/>
      <c r="S2" s="49"/>
      <c r="T2" s="49"/>
      <c r="U2" s="55">
        <f>SUM(U4:U61)</f>
        <v>657</v>
      </c>
      <c r="V2" s="56"/>
      <c r="W2" s="56"/>
      <c r="X2" s="56"/>
      <c r="Y2" s="56"/>
      <c r="Z2" s="56"/>
      <c r="AA2" s="56"/>
      <c r="AB2" s="56"/>
      <c r="AC2" s="56"/>
      <c r="AD2" s="56"/>
      <c r="AE2" s="56"/>
      <c r="AF2" s="66"/>
      <c r="AG2" s="66"/>
      <c r="AH2" s="56"/>
      <c r="AI2" s="56"/>
      <c r="AJ2" s="56"/>
      <c r="AK2" s="56"/>
      <c r="AL2" s="56"/>
      <c r="AM2" s="56"/>
      <c r="AN2" s="56"/>
      <c r="AO2" s="56"/>
      <c r="AP2" s="66"/>
      <c r="AQ2" s="66"/>
      <c r="AR2" s="53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78"/>
    </row>
    <row r="3" s="2" customFormat="1" ht="22.5" customHeight="1" spans="1:61">
      <c r="A3" s="27" t="s">
        <v>3</v>
      </c>
      <c r="B3" s="27" t="s">
        <v>4</v>
      </c>
      <c r="C3" s="28" t="s">
        <v>5</v>
      </c>
      <c r="D3" s="28" t="s">
        <v>6</v>
      </c>
      <c r="E3" s="28" t="s">
        <v>7</v>
      </c>
      <c r="F3" s="29" t="s">
        <v>8</v>
      </c>
      <c r="G3" s="30" t="s">
        <v>9</v>
      </c>
      <c r="H3" s="31" t="s">
        <v>10</v>
      </c>
      <c r="I3" s="31" t="s">
        <v>11</v>
      </c>
      <c r="J3" s="31" t="s">
        <v>12</v>
      </c>
      <c r="K3" s="31" t="s">
        <v>13</v>
      </c>
      <c r="L3" s="31" t="s">
        <v>14</v>
      </c>
      <c r="M3" s="31" t="s">
        <v>15</v>
      </c>
      <c r="N3" s="50" t="s">
        <v>16</v>
      </c>
      <c r="O3" s="51" t="s">
        <v>17</v>
      </c>
      <c r="P3" s="52" t="s">
        <v>12</v>
      </c>
      <c r="Q3" s="52" t="s">
        <v>13</v>
      </c>
      <c r="R3" s="57" t="s">
        <v>18</v>
      </c>
      <c r="S3" s="57" t="s">
        <v>14</v>
      </c>
      <c r="T3" s="57" t="s">
        <v>19</v>
      </c>
      <c r="U3" s="51" t="s">
        <v>20</v>
      </c>
      <c r="V3" s="28" t="s">
        <v>21</v>
      </c>
      <c r="W3" s="28" t="s">
        <v>22</v>
      </c>
      <c r="X3" s="28" t="s">
        <v>23</v>
      </c>
      <c r="Y3" s="28" t="s">
        <v>24</v>
      </c>
      <c r="Z3" s="28" t="s">
        <v>25</v>
      </c>
      <c r="AA3" s="28" t="s">
        <v>26</v>
      </c>
      <c r="AB3" s="28" t="s">
        <v>27</v>
      </c>
      <c r="AC3" s="28" t="s">
        <v>28</v>
      </c>
      <c r="AD3" s="28" t="s">
        <v>29</v>
      </c>
      <c r="AE3" s="28" t="s">
        <v>30</v>
      </c>
      <c r="AF3" s="27" t="s">
        <v>31</v>
      </c>
      <c r="AG3" s="27" t="s">
        <v>32</v>
      </c>
      <c r="AH3" s="27" t="s">
        <v>33</v>
      </c>
      <c r="AI3" s="27" t="s">
        <v>34</v>
      </c>
      <c r="AJ3" s="28" t="s">
        <v>35</v>
      </c>
      <c r="AK3" s="28" t="s">
        <v>36</v>
      </c>
      <c r="AL3" s="28" t="s">
        <v>37</v>
      </c>
      <c r="AM3" s="28" t="s">
        <v>38</v>
      </c>
      <c r="AN3" s="28" t="s">
        <v>39</v>
      </c>
      <c r="AO3" s="28" t="s">
        <v>40</v>
      </c>
      <c r="AP3" s="27" t="s">
        <v>41</v>
      </c>
      <c r="AQ3" s="27" t="s">
        <v>42</v>
      </c>
      <c r="AR3" s="27" t="s">
        <v>43</v>
      </c>
      <c r="AS3" s="28" t="s">
        <v>44</v>
      </c>
      <c r="AT3" s="28" t="s">
        <v>45</v>
      </c>
      <c r="AU3" s="28" t="s">
        <v>46</v>
      </c>
      <c r="AV3" s="28" t="s">
        <v>47</v>
      </c>
      <c r="AW3" s="28" t="s">
        <v>48</v>
      </c>
      <c r="AX3" s="28" t="s">
        <v>49</v>
      </c>
      <c r="AY3" s="28" t="s">
        <v>50</v>
      </c>
      <c r="AZ3" s="28" t="s">
        <v>51</v>
      </c>
      <c r="BA3" s="28" t="s">
        <v>52</v>
      </c>
      <c r="BB3" s="28" t="s">
        <v>53</v>
      </c>
      <c r="BC3" s="28" t="s">
        <v>54</v>
      </c>
      <c r="BD3" s="28" t="s">
        <v>55</v>
      </c>
      <c r="BE3" s="28" t="s">
        <v>56</v>
      </c>
      <c r="BF3" s="28" t="s">
        <v>57</v>
      </c>
      <c r="BG3" s="28" t="s">
        <v>58</v>
      </c>
      <c r="BH3" s="28" t="s">
        <v>59</v>
      </c>
      <c r="BI3" s="28" t="s">
        <v>60</v>
      </c>
    </row>
    <row r="4" s="3" customFormat="1" ht="20.1" customHeight="1" spans="1:61">
      <c r="A4" s="32" t="s">
        <v>61</v>
      </c>
      <c r="B4" s="33">
        <v>1</v>
      </c>
      <c r="C4" s="34" t="s">
        <v>62</v>
      </c>
      <c r="D4" s="34" t="s">
        <v>63</v>
      </c>
      <c r="E4" s="34" t="s">
        <v>64</v>
      </c>
      <c r="F4" s="35">
        <v>288.4</v>
      </c>
      <c r="G4" s="33"/>
      <c r="H4" s="33"/>
      <c r="I4" s="33"/>
      <c r="J4" s="33"/>
      <c r="K4" s="33"/>
      <c r="L4" s="33"/>
      <c r="M4" s="34">
        <f>F4+N4+O4+R4+T4</f>
        <v>543.6</v>
      </c>
      <c r="N4" s="35">
        <f>U4*28*0.7</f>
        <v>235.2</v>
      </c>
      <c r="O4" s="34"/>
      <c r="P4" s="34"/>
      <c r="Q4" s="34"/>
      <c r="R4" s="34"/>
      <c r="S4" s="34"/>
      <c r="T4" s="34">
        <v>20</v>
      </c>
      <c r="U4" s="58">
        <f>SUM(V4:BG4)</f>
        <v>12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>
        <v>1</v>
      </c>
      <c r="AJ4" s="34"/>
      <c r="AK4" s="34"/>
      <c r="AL4" s="34">
        <v>1</v>
      </c>
      <c r="AM4" s="34">
        <v>1</v>
      </c>
      <c r="AN4" s="34"/>
      <c r="AO4" s="34">
        <v>1</v>
      </c>
      <c r="AP4" s="34">
        <v>1</v>
      </c>
      <c r="AQ4" s="34"/>
      <c r="AR4" s="34">
        <v>1</v>
      </c>
      <c r="AS4" s="34">
        <v>1</v>
      </c>
      <c r="AT4" s="34">
        <v>1</v>
      </c>
      <c r="AU4" s="34"/>
      <c r="AV4" s="34">
        <v>1</v>
      </c>
      <c r="AW4" s="34"/>
      <c r="AX4" s="34">
        <v>1</v>
      </c>
      <c r="AY4" s="34"/>
      <c r="AZ4" s="34">
        <v>1</v>
      </c>
      <c r="BA4" s="34">
        <v>1</v>
      </c>
      <c r="BB4" s="34"/>
      <c r="BC4" s="34"/>
      <c r="BD4" s="34"/>
      <c r="BE4" s="34"/>
      <c r="BF4" s="34"/>
      <c r="BG4" s="34"/>
      <c r="BH4" s="34"/>
      <c r="BI4" s="34"/>
    </row>
    <row r="5" s="4" customFormat="1" ht="20.1" customHeight="1" spans="1:61">
      <c r="A5" s="36"/>
      <c r="B5" s="34">
        <v>2</v>
      </c>
      <c r="C5" s="33" t="s">
        <v>65</v>
      </c>
      <c r="D5" s="33" t="s">
        <v>66</v>
      </c>
      <c r="E5" s="33"/>
      <c r="F5" s="35">
        <v>274.4</v>
      </c>
      <c r="G5" s="34"/>
      <c r="H5" s="34"/>
      <c r="I5" s="34"/>
      <c r="J5" s="34"/>
      <c r="K5" s="34"/>
      <c r="L5" s="34"/>
      <c r="M5" s="34">
        <f>F5+N5+O5+R5+T5</f>
        <v>529.2</v>
      </c>
      <c r="N5" s="35">
        <f>U5*28*0.7</f>
        <v>254.8</v>
      </c>
      <c r="O5" s="33"/>
      <c r="P5" s="33"/>
      <c r="Q5" s="33"/>
      <c r="R5" s="33"/>
      <c r="S5" s="33"/>
      <c r="T5" s="33"/>
      <c r="U5" s="58">
        <f>SUM(V5:BG5)</f>
        <v>13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>
        <v>1</v>
      </c>
      <c r="AJ5" s="33">
        <v>1</v>
      </c>
      <c r="AK5" s="33">
        <v>1</v>
      </c>
      <c r="AL5" s="33"/>
      <c r="AM5" s="33">
        <v>1</v>
      </c>
      <c r="AN5" s="33">
        <v>1</v>
      </c>
      <c r="AO5" s="33"/>
      <c r="AP5" s="33">
        <v>1</v>
      </c>
      <c r="AQ5" s="33">
        <v>1</v>
      </c>
      <c r="AR5" s="33"/>
      <c r="AS5" s="33">
        <v>1</v>
      </c>
      <c r="AT5" s="33">
        <v>1</v>
      </c>
      <c r="AU5" s="33">
        <v>1</v>
      </c>
      <c r="AV5" s="33"/>
      <c r="AW5" s="33"/>
      <c r="AX5" s="33">
        <v>1</v>
      </c>
      <c r="AY5" s="33">
        <v>1</v>
      </c>
      <c r="AZ5" s="33">
        <v>1</v>
      </c>
      <c r="BA5" s="33"/>
      <c r="BB5" s="33"/>
      <c r="BC5" s="33"/>
      <c r="BD5" s="33"/>
      <c r="BE5" s="33"/>
      <c r="BF5" s="33"/>
      <c r="BG5" s="33"/>
      <c r="BH5" s="33"/>
      <c r="BI5" s="33"/>
    </row>
    <row r="6" s="3" customFormat="1" ht="20.1" customHeight="1" spans="1:61">
      <c r="A6" s="37"/>
      <c r="B6" s="33">
        <v>3</v>
      </c>
      <c r="C6" s="33" t="s">
        <v>67</v>
      </c>
      <c r="D6" s="38" t="s">
        <v>68</v>
      </c>
      <c r="E6" s="34"/>
      <c r="F6" s="35">
        <v>254.8</v>
      </c>
      <c r="G6" s="33"/>
      <c r="H6" s="33"/>
      <c r="I6" s="33"/>
      <c r="J6" s="33"/>
      <c r="K6" s="33"/>
      <c r="L6" s="33"/>
      <c r="M6" s="34">
        <f>F6+N6+O6+R6+T6</f>
        <v>529.2</v>
      </c>
      <c r="N6" s="35">
        <f>U6*28*0.7</f>
        <v>274.4</v>
      </c>
      <c r="O6" s="34"/>
      <c r="P6" s="34"/>
      <c r="Q6" s="34"/>
      <c r="R6" s="34"/>
      <c r="S6" s="34"/>
      <c r="T6" s="34"/>
      <c r="U6" s="58">
        <f>SUM(V6:BG6)</f>
        <v>14</v>
      </c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>
        <v>1</v>
      </c>
      <c r="AI6" s="34">
        <v>1</v>
      </c>
      <c r="AJ6" s="34"/>
      <c r="AK6" s="34">
        <v>1</v>
      </c>
      <c r="AL6" s="34">
        <v>1</v>
      </c>
      <c r="AM6" s="34"/>
      <c r="AN6" s="34">
        <v>1</v>
      </c>
      <c r="AO6" s="34"/>
      <c r="AP6" s="34">
        <v>1</v>
      </c>
      <c r="AQ6" s="34">
        <v>1</v>
      </c>
      <c r="AR6" s="34">
        <v>1</v>
      </c>
      <c r="AS6" s="34"/>
      <c r="AT6" s="34">
        <v>1</v>
      </c>
      <c r="AU6" s="34">
        <v>1</v>
      </c>
      <c r="AV6" s="34">
        <v>1</v>
      </c>
      <c r="AW6" s="34"/>
      <c r="AX6" s="34">
        <v>1</v>
      </c>
      <c r="AY6" s="34">
        <v>1</v>
      </c>
      <c r="AZ6" s="34"/>
      <c r="BA6" s="34">
        <v>1</v>
      </c>
      <c r="BB6" s="34"/>
      <c r="BC6" s="34"/>
      <c r="BD6" s="34"/>
      <c r="BE6" s="34"/>
      <c r="BF6" s="34"/>
      <c r="BG6" s="34"/>
      <c r="BH6" s="34"/>
      <c r="BI6" s="34"/>
    </row>
    <row r="7" s="3" customFormat="1" ht="20.1" customHeight="1" spans="1:61">
      <c r="A7" s="37"/>
      <c r="B7" s="33">
        <v>4</v>
      </c>
      <c r="C7" s="33" t="s">
        <v>69</v>
      </c>
      <c r="D7" s="38">
        <v>10000818</v>
      </c>
      <c r="E7" s="33"/>
      <c r="F7" s="35">
        <v>235.2</v>
      </c>
      <c r="G7" s="33"/>
      <c r="H7" s="33"/>
      <c r="I7" s="33"/>
      <c r="J7" s="33"/>
      <c r="K7" s="33"/>
      <c r="L7" s="33"/>
      <c r="M7" s="34">
        <f t="shared" ref="M7:M32" si="0">F7+N7+O7+R7+T7</f>
        <v>529.2</v>
      </c>
      <c r="N7" s="35">
        <f t="shared" ref="N7:N32" si="1">U7*28*0.7</f>
        <v>294</v>
      </c>
      <c r="O7" s="33"/>
      <c r="P7" s="33"/>
      <c r="Q7" s="33"/>
      <c r="R7" s="33"/>
      <c r="S7" s="33"/>
      <c r="T7" s="33"/>
      <c r="U7" s="58">
        <f>SUM(V7:BG7)</f>
        <v>15</v>
      </c>
      <c r="V7" s="33"/>
      <c r="W7" s="33"/>
      <c r="X7" s="33"/>
      <c r="Y7" s="33"/>
      <c r="Z7" s="33"/>
      <c r="AA7" s="33"/>
      <c r="AB7" s="33"/>
      <c r="AC7" s="33">
        <v>1</v>
      </c>
      <c r="AD7" s="33"/>
      <c r="AE7" s="33"/>
      <c r="AF7" s="33"/>
      <c r="AG7" s="33"/>
      <c r="AH7" s="33">
        <v>1</v>
      </c>
      <c r="AI7" s="33">
        <v>1</v>
      </c>
      <c r="AJ7" s="33"/>
      <c r="AK7" s="33">
        <v>1</v>
      </c>
      <c r="AL7" s="33">
        <v>1</v>
      </c>
      <c r="AM7" s="33">
        <v>1</v>
      </c>
      <c r="AN7" s="33"/>
      <c r="AO7" s="33">
        <v>1</v>
      </c>
      <c r="AP7" s="33">
        <v>1</v>
      </c>
      <c r="AQ7" s="33">
        <v>1</v>
      </c>
      <c r="AR7" s="33"/>
      <c r="AS7" s="33">
        <v>1</v>
      </c>
      <c r="AT7" s="33">
        <v>1</v>
      </c>
      <c r="AU7" s="33"/>
      <c r="AV7" s="33">
        <v>1</v>
      </c>
      <c r="AW7" s="53">
        <v>1</v>
      </c>
      <c r="AX7" s="33"/>
      <c r="AY7" s="53">
        <v>1</v>
      </c>
      <c r="AZ7" s="53">
        <v>1</v>
      </c>
      <c r="BA7" s="33"/>
      <c r="BB7" s="53"/>
      <c r="BC7" s="74"/>
      <c r="BD7" s="74"/>
      <c r="BE7" s="74"/>
      <c r="BF7" s="74"/>
      <c r="BG7" s="74"/>
      <c r="BH7" s="74"/>
      <c r="BI7" s="79"/>
    </row>
    <row r="8" s="4" customFormat="1" ht="20.1" customHeight="1" spans="1:61">
      <c r="A8" s="36"/>
      <c r="B8" s="34">
        <v>5</v>
      </c>
      <c r="C8" s="34" t="s">
        <v>70</v>
      </c>
      <c r="D8" s="39" t="s">
        <v>71</v>
      </c>
      <c r="E8" s="34"/>
      <c r="F8" s="35">
        <v>274.4</v>
      </c>
      <c r="G8" s="34"/>
      <c r="H8" s="34"/>
      <c r="I8" s="34"/>
      <c r="J8" s="34"/>
      <c r="K8" s="34"/>
      <c r="L8" s="34"/>
      <c r="M8" s="34">
        <f t="shared" si="0"/>
        <v>548.8</v>
      </c>
      <c r="N8" s="35">
        <f t="shared" si="1"/>
        <v>274.4</v>
      </c>
      <c r="O8" s="34"/>
      <c r="P8" s="34"/>
      <c r="Q8" s="34"/>
      <c r="R8" s="34"/>
      <c r="S8" s="34"/>
      <c r="T8" s="34"/>
      <c r="U8" s="58">
        <f t="shared" ref="U8:U14" si="2">SUM(V8:BG8)</f>
        <v>14</v>
      </c>
      <c r="V8" s="34"/>
      <c r="W8" s="34"/>
      <c r="X8" s="34"/>
      <c r="Y8" s="34"/>
      <c r="Z8" s="34"/>
      <c r="AA8" s="34">
        <v>1</v>
      </c>
      <c r="AB8" s="34">
        <v>1</v>
      </c>
      <c r="AC8" s="34"/>
      <c r="AD8" s="34"/>
      <c r="AE8" s="34"/>
      <c r="AF8" s="34"/>
      <c r="AG8" s="34">
        <v>1</v>
      </c>
      <c r="AH8" s="34"/>
      <c r="AI8" s="34">
        <v>1</v>
      </c>
      <c r="AJ8" s="34"/>
      <c r="AK8" s="34">
        <v>1</v>
      </c>
      <c r="AL8" s="34"/>
      <c r="AM8" s="34">
        <v>1</v>
      </c>
      <c r="AN8" s="34"/>
      <c r="AO8" s="34">
        <v>1</v>
      </c>
      <c r="AP8" s="34"/>
      <c r="AQ8" s="34"/>
      <c r="AR8" s="61">
        <v>1</v>
      </c>
      <c r="AS8" s="61"/>
      <c r="AT8" s="60">
        <v>1</v>
      </c>
      <c r="AU8" s="34"/>
      <c r="AV8" s="60">
        <v>1</v>
      </c>
      <c r="AW8" s="60">
        <v>1</v>
      </c>
      <c r="AX8" s="34">
        <v>1</v>
      </c>
      <c r="AY8" s="34">
        <v>1</v>
      </c>
      <c r="AZ8" s="34"/>
      <c r="BA8" s="34">
        <v>1</v>
      </c>
      <c r="BB8" s="60"/>
      <c r="BC8" s="60"/>
      <c r="BD8" s="60"/>
      <c r="BE8" s="60"/>
      <c r="BF8" s="60"/>
      <c r="BG8" s="60"/>
      <c r="BH8" s="60"/>
      <c r="BI8" s="80"/>
    </row>
    <row r="9" s="3" customFormat="1" ht="20.1" customHeight="1" spans="1:61">
      <c r="A9" s="37"/>
      <c r="B9" s="33">
        <v>6</v>
      </c>
      <c r="C9" s="33" t="s">
        <v>72</v>
      </c>
      <c r="D9" s="38" t="s">
        <v>73</v>
      </c>
      <c r="E9" s="33"/>
      <c r="F9" s="35">
        <v>294</v>
      </c>
      <c r="G9" s="33"/>
      <c r="H9" s="33"/>
      <c r="I9" s="33"/>
      <c r="J9" s="33"/>
      <c r="K9" s="33"/>
      <c r="L9" s="33"/>
      <c r="M9" s="34">
        <f t="shared" si="0"/>
        <v>548.8</v>
      </c>
      <c r="N9" s="35">
        <f t="shared" si="1"/>
        <v>254.8</v>
      </c>
      <c r="O9" s="33"/>
      <c r="P9" s="33"/>
      <c r="Q9" s="33"/>
      <c r="R9" s="33"/>
      <c r="S9" s="33"/>
      <c r="T9" s="33"/>
      <c r="U9" s="58">
        <f t="shared" si="2"/>
        <v>13</v>
      </c>
      <c r="V9" s="33"/>
      <c r="W9" s="33"/>
      <c r="X9" s="33"/>
      <c r="Y9" s="33"/>
      <c r="Z9" s="33"/>
      <c r="AA9" s="67">
        <v>1</v>
      </c>
      <c r="AB9" s="67">
        <v>1</v>
      </c>
      <c r="AC9" s="67">
        <v>1</v>
      </c>
      <c r="AD9" s="33"/>
      <c r="AE9" s="33"/>
      <c r="AF9" s="33"/>
      <c r="AG9" s="33"/>
      <c r="AH9" s="33"/>
      <c r="AI9" s="33"/>
      <c r="AJ9" s="33">
        <v>1</v>
      </c>
      <c r="AK9" s="33"/>
      <c r="AL9" s="33">
        <v>1</v>
      </c>
      <c r="AM9" s="33"/>
      <c r="AN9" s="33"/>
      <c r="AO9" s="33">
        <v>1</v>
      </c>
      <c r="AP9" s="33">
        <v>1</v>
      </c>
      <c r="AQ9" s="33"/>
      <c r="AR9" s="33"/>
      <c r="AS9" s="33"/>
      <c r="AT9" s="33"/>
      <c r="AU9" s="33"/>
      <c r="AV9" s="33">
        <v>1</v>
      </c>
      <c r="AW9" s="33">
        <v>1</v>
      </c>
      <c r="AX9" s="33"/>
      <c r="AY9" s="53">
        <v>1</v>
      </c>
      <c r="AZ9" s="53">
        <v>1</v>
      </c>
      <c r="BA9" s="53">
        <v>1</v>
      </c>
      <c r="BB9" s="53"/>
      <c r="BC9" s="53">
        <v>1</v>
      </c>
      <c r="BD9" s="53"/>
      <c r="BE9" s="53"/>
      <c r="BF9" s="33"/>
      <c r="BG9" s="33"/>
      <c r="BH9" s="33"/>
      <c r="BI9" s="33"/>
    </row>
    <row r="10" s="4" customFormat="1" ht="20.1" customHeight="1" spans="1:61">
      <c r="A10" s="36"/>
      <c r="B10" s="34">
        <v>7</v>
      </c>
      <c r="C10" s="34" t="s">
        <v>74</v>
      </c>
      <c r="D10" s="39" t="s">
        <v>75</v>
      </c>
      <c r="E10" s="34"/>
      <c r="F10" s="35">
        <v>229.6</v>
      </c>
      <c r="G10" s="34"/>
      <c r="H10" s="34"/>
      <c r="I10" s="34"/>
      <c r="J10" s="34"/>
      <c r="K10" s="34"/>
      <c r="L10" s="34"/>
      <c r="M10" s="34">
        <f t="shared" si="0"/>
        <v>523.6</v>
      </c>
      <c r="N10" s="35">
        <f t="shared" si="1"/>
        <v>294</v>
      </c>
      <c r="O10" s="34"/>
      <c r="P10" s="34"/>
      <c r="Q10" s="34"/>
      <c r="R10" s="34"/>
      <c r="S10" s="34"/>
      <c r="T10" s="34"/>
      <c r="U10" s="58">
        <f t="shared" si="2"/>
        <v>15</v>
      </c>
      <c r="V10" s="34"/>
      <c r="W10" s="34"/>
      <c r="X10" s="34"/>
      <c r="Y10" s="34"/>
      <c r="Z10" s="34"/>
      <c r="AA10" s="34"/>
      <c r="AB10" s="34">
        <v>1</v>
      </c>
      <c r="AC10" s="34">
        <v>1</v>
      </c>
      <c r="AD10" s="34"/>
      <c r="AE10" s="34"/>
      <c r="AF10" s="34"/>
      <c r="AG10" s="34">
        <v>1</v>
      </c>
      <c r="AH10" s="34">
        <v>1</v>
      </c>
      <c r="AI10" s="34"/>
      <c r="AJ10" s="34">
        <v>1</v>
      </c>
      <c r="AK10" s="34"/>
      <c r="AL10" s="34">
        <v>1</v>
      </c>
      <c r="AM10" s="34"/>
      <c r="AN10" s="34">
        <v>1</v>
      </c>
      <c r="AO10" s="34"/>
      <c r="AP10" s="34">
        <v>1</v>
      </c>
      <c r="AQ10" s="34"/>
      <c r="AR10" s="61">
        <v>1</v>
      </c>
      <c r="AS10" s="60">
        <v>1</v>
      </c>
      <c r="AT10" s="60">
        <v>1</v>
      </c>
      <c r="AU10" s="60"/>
      <c r="AV10" s="60">
        <v>1</v>
      </c>
      <c r="AW10" s="60"/>
      <c r="AX10" s="60">
        <v>1</v>
      </c>
      <c r="AY10" s="34"/>
      <c r="AZ10" s="34">
        <v>1</v>
      </c>
      <c r="BA10" s="34">
        <v>1</v>
      </c>
      <c r="BB10" s="60"/>
      <c r="BC10" s="77"/>
      <c r="BD10" s="77"/>
      <c r="BE10" s="77"/>
      <c r="BF10" s="77"/>
      <c r="BG10" s="77"/>
      <c r="BH10" s="77"/>
      <c r="BI10" s="80"/>
    </row>
    <row r="11" s="3" customFormat="1" ht="20.1" customHeight="1" spans="1:61">
      <c r="A11" s="37"/>
      <c r="B11" s="33">
        <v>8</v>
      </c>
      <c r="C11" s="33" t="s">
        <v>76</v>
      </c>
      <c r="D11" s="38" t="s">
        <v>77</v>
      </c>
      <c r="E11" s="33"/>
      <c r="F11" s="35">
        <v>274.4</v>
      </c>
      <c r="G11" s="33"/>
      <c r="H11" s="33"/>
      <c r="I11" s="33"/>
      <c r="J11" s="33"/>
      <c r="K11" s="33"/>
      <c r="L11" s="33"/>
      <c r="M11" s="34">
        <f t="shared" si="0"/>
        <v>514.4</v>
      </c>
      <c r="N11" s="35">
        <f t="shared" si="1"/>
        <v>0</v>
      </c>
      <c r="O11" s="33"/>
      <c r="P11" s="33"/>
      <c r="Q11" s="33"/>
      <c r="R11" s="33"/>
      <c r="S11" s="33"/>
      <c r="T11" s="33">
        <v>240</v>
      </c>
      <c r="U11" s="58">
        <f t="shared" si="2"/>
        <v>0</v>
      </c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53"/>
      <c r="AU11" s="53"/>
      <c r="AV11" s="33"/>
      <c r="AW11" s="33"/>
      <c r="AX11" s="53"/>
      <c r="AY11" s="53"/>
      <c r="AZ11" s="53"/>
      <c r="BA11" s="53"/>
      <c r="BB11" s="53"/>
      <c r="BC11" s="75"/>
      <c r="BD11" s="75"/>
      <c r="BE11" s="75"/>
      <c r="BF11" s="75"/>
      <c r="BG11" s="75"/>
      <c r="BH11" s="75"/>
      <c r="BI11" s="79"/>
    </row>
    <row r="12" s="4" customFormat="1" ht="20.1" customHeight="1" spans="1:61">
      <c r="A12" s="36"/>
      <c r="B12" s="34">
        <v>9</v>
      </c>
      <c r="C12" s="34" t="s">
        <v>78</v>
      </c>
      <c r="D12" s="39" t="s">
        <v>79</v>
      </c>
      <c r="E12" s="34"/>
      <c r="F12" s="35">
        <v>274.4</v>
      </c>
      <c r="G12" s="34"/>
      <c r="H12" s="34"/>
      <c r="I12" s="34"/>
      <c r="J12" s="34"/>
      <c r="K12" s="34"/>
      <c r="L12" s="34"/>
      <c r="M12" s="34">
        <f t="shared" si="0"/>
        <v>548.8</v>
      </c>
      <c r="N12" s="35">
        <f t="shared" si="1"/>
        <v>274.4</v>
      </c>
      <c r="O12" s="34"/>
      <c r="P12" s="34"/>
      <c r="Q12" s="34"/>
      <c r="R12" s="34"/>
      <c r="S12" s="34"/>
      <c r="T12" s="34"/>
      <c r="U12" s="58">
        <f t="shared" si="2"/>
        <v>14</v>
      </c>
      <c r="V12" s="34"/>
      <c r="W12" s="34"/>
      <c r="X12" s="34"/>
      <c r="Y12" s="34"/>
      <c r="Z12" s="34"/>
      <c r="AA12" s="34">
        <v>1</v>
      </c>
      <c r="AB12" s="34">
        <v>1</v>
      </c>
      <c r="AC12" s="34"/>
      <c r="AD12" s="34"/>
      <c r="AE12" s="34"/>
      <c r="AF12" s="34"/>
      <c r="AG12" s="34">
        <v>1</v>
      </c>
      <c r="AH12" s="34">
        <v>1</v>
      </c>
      <c r="AI12" s="34">
        <v>1</v>
      </c>
      <c r="AJ12" s="34"/>
      <c r="AK12" s="34">
        <v>1</v>
      </c>
      <c r="AL12" s="34">
        <v>1</v>
      </c>
      <c r="AM12" s="34"/>
      <c r="AN12" s="34">
        <v>1</v>
      </c>
      <c r="AO12" s="34"/>
      <c r="AP12" s="34">
        <v>1</v>
      </c>
      <c r="AQ12" s="34"/>
      <c r="AR12" s="61">
        <v>1</v>
      </c>
      <c r="AS12" s="34"/>
      <c r="AT12" s="34"/>
      <c r="AU12" s="34">
        <v>1</v>
      </c>
      <c r="AV12" s="34"/>
      <c r="AW12" s="34">
        <v>1</v>
      </c>
      <c r="AX12" s="34"/>
      <c r="AY12" s="60">
        <v>1</v>
      </c>
      <c r="AZ12" s="60"/>
      <c r="BA12" s="34">
        <v>1</v>
      </c>
      <c r="BB12" s="60"/>
      <c r="BC12" s="77"/>
      <c r="BD12" s="77"/>
      <c r="BE12" s="77"/>
      <c r="BF12" s="77"/>
      <c r="BG12" s="77"/>
      <c r="BH12" s="77"/>
      <c r="BI12" s="80"/>
    </row>
    <row r="13" s="3" customFormat="1" ht="20.1" customHeight="1" spans="1:61">
      <c r="A13" s="37"/>
      <c r="B13" s="33">
        <v>10</v>
      </c>
      <c r="C13" s="33" t="s">
        <v>80</v>
      </c>
      <c r="D13" s="38" t="s">
        <v>81</v>
      </c>
      <c r="E13" s="33"/>
      <c r="F13" s="35">
        <v>310</v>
      </c>
      <c r="G13" s="33"/>
      <c r="H13" s="33"/>
      <c r="I13" s="33"/>
      <c r="J13" s="33"/>
      <c r="K13" s="33"/>
      <c r="L13" s="33"/>
      <c r="M13" s="34">
        <f t="shared" si="0"/>
        <v>541.6</v>
      </c>
      <c r="N13" s="35">
        <f t="shared" si="1"/>
        <v>117.6</v>
      </c>
      <c r="O13" s="53"/>
      <c r="P13" s="33"/>
      <c r="Q13" s="33"/>
      <c r="R13" s="33"/>
      <c r="S13" s="33"/>
      <c r="T13" s="33">
        <v>114</v>
      </c>
      <c r="U13" s="58">
        <f t="shared" si="2"/>
        <v>6</v>
      </c>
      <c r="V13" s="33"/>
      <c r="W13" s="33"/>
      <c r="X13" s="33"/>
      <c r="Y13" s="53"/>
      <c r="Z13" s="53"/>
      <c r="AA13" s="53"/>
      <c r="AB13" s="53"/>
      <c r="AC13" s="53"/>
      <c r="AD13" s="53"/>
      <c r="AE13" s="53"/>
      <c r="AF13" s="53"/>
      <c r="AG13" s="53"/>
      <c r="AH13" s="53">
        <v>1</v>
      </c>
      <c r="AI13" s="53"/>
      <c r="AJ13" s="53">
        <v>1</v>
      </c>
      <c r="AK13" s="53"/>
      <c r="AL13" s="53">
        <v>1</v>
      </c>
      <c r="AM13" s="53"/>
      <c r="AN13" s="53"/>
      <c r="AO13" s="53"/>
      <c r="AP13" s="53">
        <v>1</v>
      </c>
      <c r="AQ13" s="53"/>
      <c r="AR13" s="53">
        <v>1</v>
      </c>
      <c r="AS13" s="53"/>
      <c r="AT13" s="33">
        <v>1</v>
      </c>
      <c r="AU13" s="33"/>
      <c r="AV13" s="33"/>
      <c r="AW13" s="33"/>
      <c r="AX13" s="33"/>
      <c r="AY13" s="53"/>
      <c r="AZ13" s="53"/>
      <c r="BA13" s="53"/>
      <c r="BB13" s="53"/>
      <c r="BC13" s="75"/>
      <c r="BD13" s="75"/>
      <c r="BE13" s="75"/>
      <c r="BF13" s="75"/>
      <c r="BG13" s="75"/>
      <c r="BH13" s="75"/>
      <c r="BI13" s="79"/>
    </row>
    <row r="14" s="4" customFormat="1" ht="20.1" customHeight="1" spans="1:61">
      <c r="A14" s="36"/>
      <c r="B14" s="34">
        <v>11</v>
      </c>
      <c r="C14" s="34" t="s">
        <v>82</v>
      </c>
      <c r="D14" s="39" t="s">
        <v>83</v>
      </c>
      <c r="E14" s="34"/>
      <c r="F14" s="35">
        <v>19.6</v>
      </c>
      <c r="G14" s="34"/>
      <c r="H14" s="34"/>
      <c r="I14" s="34"/>
      <c r="J14" s="34"/>
      <c r="K14" s="34"/>
      <c r="L14" s="34"/>
      <c r="M14" s="34">
        <v>58.8</v>
      </c>
      <c r="N14" s="35">
        <f t="shared" si="1"/>
        <v>39.2</v>
      </c>
      <c r="O14" s="34"/>
      <c r="P14" s="34"/>
      <c r="Q14" s="34"/>
      <c r="R14" s="34"/>
      <c r="S14" s="34"/>
      <c r="T14" s="34"/>
      <c r="U14" s="58">
        <f t="shared" si="2"/>
        <v>2</v>
      </c>
      <c r="V14" s="34"/>
      <c r="W14" s="34"/>
      <c r="X14" s="34"/>
      <c r="Y14" s="34"/>
      <c r="Z14" s="34"/>
      <c r="AA14" s="34"/>
      <c r="AB14" s="34">
        <v>1</v>
      </c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61"/>
      <c r="AS14" s="60"/>
      <c r="AT14" s="60">
        <v>1</v>
      </c>
      <c r="AU14" s="60"/>
      <c r="AV14" s="60"/>
      <c r="AW14" s="60"/>
      <c r="AX14" s="60"/>
      <c r="AY14" s="60"/>
      <c r="AZ14" s="60"/>
      <c r="BA14" s="60"/>
      <c r="BB14" s="60"/>
      <c r="BC14" s="77"/>
      <c r="BD14" s="77"/>
      <c r="BE14" s="77"/>
      <c r="BF14" s="77"/>
      <c r="BG14" s="77"/>
      <c r="BH14" s="77"/>
      <c r="BI14" s="80"/>
    </row>
    <row r="15" s="3" customFormat="1" ht="20.1" customHeight="1" spans="1:61">
      <c r="A15" s="37"/>
      <c r="B15" s="33">
        <v>12</v>
      </c>
      <c r="C15" s="33" t="s">
        <v>84</v>
      </c>
      <c r="D15" s="38" t="s">
        <v>85</v>
      </c>
      <c r="E15" s="33"/>
      <c r="F15" s="35">
        <v>78.4</v>
      </c>
      <c r="G15" s="33"/>
      <c r="H15" s="33"/>
      <c r="I15" s="33"/>
      <c r="J15" s="33"/>
      <c r="K15" s="33"/>
      <c r="L15" s="33"/>
      <c r="M15" s="34">
        <v>78.4</v>
      </c>
      <c r="N15" s="35">
        <f t="shared" si="1"/>
        <v>78.4</v>
      </c>
      <c r="O15" s="33"/>
      <c r="P15" s="33"/>
      <c r="Q15" s="33"/>
      <c r="R15" s="33"/>
      <c r="S15" s="33"/>
      <c r="T15" s="33"/>
      <c r="U15" s="58">
        <f t="shared" ref="U15:U20" si="3">SUM(V15:BG15)</f>
        <v>4</v>
      </c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>
        <v>1</v>
      </c>
      <c r="AM15" s="33"/>
      <c r="AN15" s="33"/>
      <c r="AO15" s="33"/>
      <c r="AP15" s="33">
        <v>1</v>
      </c>
      <c r="AQ15" s="33"/>
      <c r="AR15" s="33">
        <v>1</v>
      </c>
      <c r="AS15" s="33"/>
      <c r="AT15" s="53">
        <v>1</v>
      </c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79"/>
    </row>
    <row r="16" s="4" customFormat="1" ht="20.1" customHeight="1" spans="1:61">
      <c r="A16" s="36"/>
      <c r="B16" s="34">
        <v>13</v>
      </c>
      <c r="C16" s="34" t="s">
        <v>86</v>
      </c>
      <c r="D16" s="39" t="s">
        <v>87</v>
      </c>
      <c r="E16" s="34"/>
      <c r="F16" s="35">
        <v>39.2</v>
      </c>
      <c r="G16" s="34"/>
      <c r="H16" s="34"/>
      <c r="I16" s="34"/>
      <c r="J16" s="34"/>
      <c r="K16" s="34"/>
      <c r="L16" s="34"/>
      <c r="M16" s="34">
        <f t="shared" si="0"/>
        <v>137.2</v>
      </c>
      <c r="N16" s="35">
        <f t="shared" si="1"/>
        <v>98</v>
      </c>
      <c r="O16" s="34"/>
      <c r="P16" s="34"/>
      <c r="Q16" s="34"/>
      <c r="R16" s="34"/>
      <c r="S16" s="34"/>
      <c r="T16" s="34"/>
      <c r="U16" s="58">
        <f t="shared" si="3"/>
        <v>5</v>
      </c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>
        <v>1</v>
      </c>
      <c r="AR16" s="61"/>
      <c r="AS16" s="60"/>
      <c r="AT16" s="60"/>
      <c r="AU16" s="60">
        <v>1</v>
      </c>
      <c r="AV16" s="60">
        <v>1</v>
      </c>
      <c r="AW16" s="60"/>
      <c r="AX16" s="60">
        <v>1</v>
      </c>
      <c r="AY16" s="60"/>
      <c r="AZ16" s="60"/>
      <c r="BA16" s="60">
        <v>1</v>
      </c>
      <c r="BB16" s="60"/>
      <c r="BC16" s="60"/>
      <c r="BD16" s="60"/>
      <c r="BE16" s="60"/>
      <c r="BF16" s="60"/>
      <c r="BG16" s="60"/>
      <c r="BH16" s="60"/>
      <c r="BI16" s="80"/>
    </row>
    <row r="17" s="3" customFormat="1" ht="20.1" customHeight="1" spans="1:61">
      <c r="A17" s="37"/>
      <c r="B17" s="33">
        <v>14</v>
      </c>
      <c r="C17" s="33" t="s">
        <v>88</v>
      </c>
      <c r="D17" s="38" t="s">
        <v>89</v>
      </c>
      <c r="E17" s="33"/>
      <c r="F17" s="35">
        <v>274.4</v>
      </c>
      <c r="G17" s="33"/>
      <c r="H17" s="33"/>
      <c r="I17" s="33"/>
      <c r="J17" s="33"/>
      <c r="K17" s="33"/>
      <c r="L17" s="33"/>
      <c r="M17" s="34">
        <f t="shared" si="0"/>
        <v>548.8</v>
      </c>
      <c r="N17" s="35">
        <f t="shared" si="1"/>
        <v>274.4</v>
      </c>
      <c r="O17" s="33"/>
      <c r="P17" s="33"/>
      <c r="Q17" s="33"/>
      <c r="R17" s="33"/>
      <c r="S17" s="33"/>
      <c r="T17" s="33"/>
      <c r="U17" s="58">
        <f t="shared" si="3"/>
        <v>14</v>
      </c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>
        <v>1</v>
      </c>
      <c r="AJ17" s="33">
        <v>1</v>
      </c>
      <c r="AK17" s="33">
        <v>1</v>
      </c>
      <c r="AL17" s="33"/>
      <c r="AM17" s="33">
        <v>1</v>
      </c>
      <c r="AN17" s="33">
        <v>1</v>
      </c>
      <c r="AO17" s="33">
        <v>1</v>
      </c>
      <c r="AP17" s="33"/>
      <c r="AQ17" s="33">
        <v>1</v>
      </c>
      <c r="AR17" s="33">
        <v>1</v>
      </c>
      <c r="AS17" s="33">
        <v>1</v>
      </c>
      <c r="AT17" s="33"/>
      <c r="AU17" s="33">
        <v>1</v>
      </c>
      <c r="AV17" s="53">
        <v>1</v>
      </c>
      <c r="AW17" s="53"/>
      <c r="AX17" s="53">
        <v>1</v>
      </c>
      <c r="AY17" s="53">
        <v>1</v>
      </c>
      <c r="AZ17" s="53">
        <v>1</v>
      </c>
      <c r="BA17" s="53"/>
      <c r="BB17" s="53"/>
      <c r="BC17" s="53"/>
      <c r="BD17" s="53"/>
      <c r="BE17" s="53"/>
      <c r="BF17" s="53"/>
      <c r="BG17" s="53"/>
      <c r="BH17" s="53"/>
      <c r="BI17" s="79"/>
    </row>
    <row r="18" s="4" customFormat="1" ht="20.1" customHeight="1" spans="1:61">
      <c r="A18" s="36"/>
      <c r="B18" s="34">
        <v>15</v>
      </c>
      <c r="C18" s="34" t="s">
        <v>90</v>
      </c>
      <c r="D18" s="39" t="s">
        <v>91</v>
      </c>
      <c r="E18" s="34"/>
      <c r="F18" s="35">
        <v>254.8</v>
      </c>
      <c r="G18" s="34"/>
      <c r="H18" s="34"/>
      <c r="I18" s="34"/>
      <c r="J18" s="34"/>
      <c r="K18" s="34"/>
      <c r="L18" s="34"/>
      <c r="M18" s="34">
        <f t="shared" si="0"/>
        <v>548.8</v>
      </c>
      <c r="N18" s="35">
        <f t="shared" si="1"/>
        <v>294</v>
      </c>
      <c r="O18" s="34"/>
      <c r="P18" s="34"/>
      <c r="Q18" s="34"/>
      <c r="R18" s="34"/>
      <c r="S18" s="34"/>
      <c r="T18" s="34"/>
      <c r="U18" s="58">
        <f t="shared" si="3"/>
        <v>15</v>
      </c>
      <c r="V18" s="34"/>
      <c r="W18" s="34"/>
      <c r="X18" s="34"/>
      <c r="Y18" s="34"/>
      <c r="Z18" s="34"/>
      <c r="AA18" s="34"/>
      <c r="AB18" s="34"/>
      <c r="AC18" s="34">
        <v>1</v>
      </c>
      <c r="AD18" s="34"/>
      <c r="AE18" s="34"/>
      <c r="AF18" s="34"/>
      <c r="AG18" s="34"/>
      <c r="AH18" s="34">
        <v>1</v>
      </c>
      <c r="AI18" s="34"/>
      <c r="AJ18" s="34">
        <v>1</v>
      </c>
      <c r="AK18" s="34"/>
      <c r="AL18" s="34">
        <v>1</v>
      </c>
      <c r="AM18" s="34">
        <v>1</v>
      </c>
      <c r="AN18" s="34">
        <v>1</v>
      </c>
      <c r="AO18" s="34"/>
      <c r="AP18" s="34">
        <v>1</v>
      </c>
      <c r="AQ18" s="34">
        <v>1</v>
      </c>
      <c r="AR18" s="34"/>
      <c r="AS18" s="34">
        <v>1</v>
      </c>
      <c r="AT18" s="60">
        <v>1</v>
      </c>
      <c r="AU18" s="60"/>
      <c r="AV18" s="60">
        <v>1</v>
      </c>
      <c r="AW18" s="60">
        <v>1</v>
      </c>
      <c r="AX18" s="60"/>
      <c r="AY18" s="60">
        <v>1</v>
      </c>
      <c r="AZ18" s="60">
        <v>1</v>
      </c>
      <c r="BA18" s="60">
        <v>1</v>
      </c>
      <c r="BB18" s="60"/>
      <c r="BC18" s="34"/>
      <c r="BD18" s="34"/>
      <c r="BE18" s="34"/>
      <c r="BF18" s="34"/>
      <c r="BG18" s="34"/>
      <c r="BH18" s="34"/>
      <c r="BI18" s="80"/>
    </row>
    <row r="19" s="3" customFormat="1" ht="20.1" customHeight="1" spans="1:61">
      <c r="A19" s="40" t="s">
        <v>92</v>
      </c>
      <c r="B19" s="33">
        <v>16</v>
      </c>
      <c r="C19" s="33" t="s">
        <v>93</v>
      </c>
      <c r="D19" s="38" t="s">
        <v>94</v>
      </c>
      <c r="E19" s="33" t="s">
        <v>64</v>
      </c>
      <c r="F19" s="35">
        <v>254.8</v>
      </c>
      <c r="G19" s="33"/>
      <c r="H19" s="33"/>
      <c r="I19" s="33"/>
      <c r="J19" s="33"/>
      <c r="K19" s="33"/>
      <c r="L19" s="33"/>
      <c r="M19" s="34">
        <f t="shared" si="0"/>
        <v>520</v>
      </c>
      <c r="N19" s="35">
        <f t="shared" si="1"/>
        <v>235.2</v>
      </c>
      <c r="O19" s="33"/>
      <c r="P19" s="33"/>
      <c r="Q19" s="33"/>
      <c r="R19" s="33"/>
      <c r="S19" s="33"/>
      <c r="T19" s="33">
        <v>30</v>
      </c>
      <c r="U19" s="58">
        <f t="shared" si="3"/>
        <v>12</v>
      </c>
      <c r="V19" s="33"/>
      <c r="W19" s="53"/>
      <c r="X19" s="33"/>
      <c r="Y19" s="53"/>
      <c r="Z19" s="68"/>
      <c r="AA19" s="68"/>
      <c r="AB19" s="53"/>
      <c r="AC19" s="53"/>
      <c r="AD19" s="53"/>
      <c r="AE19" s="53"/>
      <c r="AF19" s="53">
        <v>1</v>
      </c>
      <c r="AG19" s="53"/>
      <c r="AH19" s="53">
        <v>1</v>
      </c>
      <c r="AI19" s="53">
        <v>1</v>
      </c>
      <c r="AJ19" s="53">
        <v>1</v>
      </c>
      <c r="AK19" s="53">
        <v>1</v>
      </c>
      <c r="AL19" s="53">
        <v>1</v>
      </c>
      <c r="AM19" s="53"/>
      <c r="AN19" s="53">
        <v>1</v>
      </c>
      <c r="AO19" s="68"/>
      <c r="AP19" s="67">
        <v>1</v>
      </c>
      <c r="AQ19" s="67">
        <v>1</v>
      </c>
      <c r="AR19" s="68">
        <v>1</v>
      </c>
      <c r="AS19" s="68">
        <v>1</v>
      </c>
      <c r="AT19" s="68"/>
      <c r="AU19" s="68"/>
      <c r="AV19" s="68"/>
      <c r="AW19" s="68"/>
      <c r="AX19" s="68">
        <v>1</v>
      </c>
      <c r="AY19" s="68"/>
      <c r="AZ19" s="53"/>
      <c r="BA19" s="53"/>
      <c r="BB19" s="53"/>
      <c r="BC19" s="53"/>
      <c r="BD19" s="53"/>
      <c r="BE19" s="53"/>
      <c r="BF19" s="53"/>
      <c r="BG19" s="53"/>
      <c r="BH19" s="53"/>
      <c r="BI19" s="79"/>
    </row>
    <row r="20" s="4" customFormat="1" ht="20.1" customHeight="1" spans="1:61">
      <c r="A20" s="36"/>
      <c r="B20" s="34">
        <v>17</v>
      </c>
      <c r="C20" s="34" t="s">
        <v>95</v>
      </c>
      <c r="D20" s="39" t="s">
        <v>96</v>
      </c>
      <c r="E20" s="34" t="s">
        <v>97</v>
      </c>
      <c r="F20" s="35">
        <v>176.4</v>
      </c>
      <c r="G20" s="34"/>
      <c r="H20" s="34"/>
      <c r="I20" s="34"/>
      <c r="J20" s="34"/>
      <c r="K20" s="34"/>
      <c r="L20" s="34"/>
      <c r="M20" s="34">
        <f t="shared" si="0"/>
        <v>556.8</v>
      </c>
      <c r="N20" s="35">
        <f t="shared" si="1"/>
        <v>176.4</v>
      </c>
      <c r="O20" s="34"/>
      <c r="P20" s="34"/>
      <c r="Q20" s="34"/>
      <c r="R20" s="34"/>
      <c r="S20" s="34"/>
      <c r="T20" s="34">
        <v>204</v>
      </c>
      <c r="U20" s="58">
        <f t="shared" si="3"/>
        <v>9</v>
      </c>
      <c r="V20" s="34"/>
      <c r="W20" s="34">
        <v>1</v>
      </c>
      <c r="X20" s="34">
        <v>1</v>
      </c>
      <c r="Y20" s="34">
        <v>1</v>
      </c>
      <c r="Z20" s="34"/>
      <c r="AA20" s="34">
        <v>1</v>
      </c>
      <c r="AB20" s="34"/>
      <c r="AC20" s="34">
        <v>1</v>
      </c>
      <c r="AD20" s="34"/>
      <c r="AE20" s="34"/>
      <c r="AF20" s="34"/>
      <c r="AG20" s="34">
        <v>1</v>
      </c>
      <c r="AH20" s="34"/>
      <c r="AI20" s="34">
        <v>1</v>
      </c>
      <c r="AJ20" s="67">
        <v>1</v>
      </c>
      <c r="AK20" s="67">
        <v>1</v>
      </c>
      <c r="AL20" s="34"/>
      <c r="AM20" s="34"/>
      <c r="AN20" s="34"/>
      <c r="AO20" s="34"/>
      <c r="AP20" s="34"/>
      <c r="AQ20" s="34"/>
      <c r="AR20" s="61"/>
      <c r="AS20" s="34"/>
      <c r="AT20" s="34"/>
      <c r="AU20" s="60"/>
      <c r="AV20" s="34"/>
      <c r="AW20" s="60"/>
      <c r="AX20" s="34"/>
      <c r="AY20" s="60"/>
      <c r="AZ20" s="60"/>
      <c r="BA20" s="60"/>
      <c r="BB20" s="60"/>
      <c r="BC20" s="34"/>
      <c r="BD20" s="34"/>
      <c r="BE20" s="34"/>
      <c r="BF20" s="34"/>
      <c r="BG20" s="34"/>
      <c r="BH20" s="34"/>
      <c r="BI20" s="80"/>
    </row>
    <row r="21" s="3" customFormat="1" ht="20.1" customHeight="1" spans="1:61">
      <c r="A21" s="36"/>
      <c r="B21" s="33">
        <v>18</v>
      </c>
      <c r="C21" s="33" t="s">
        <v>98</v>
      </c>
      <c r="D21" s="38" t="s">
        <v>99</v>
      </c>
      <c r="E21" s="33"/>
      <c r="F21" s="35">
        <v>274.4</v>
      </c>
      <c r="G21" s="33"/>
      <c r="H21" s="33"/>
      <c r="I21" s="33"/>
      <c r="J21" s="33"/>
      <c r="K21" s="33"/>
      <c r="L21" s="33"/>
      <c r="M21" s="34">
        <f t="shared" si="0"/>
        <v>529.2</v>
      </c>
      <c r="N21" s="35">
        <f t="shared" si="1"/>
        <v>254.8</v>
      </c>
      <c r="O21" s="33"/>
      <c r="P21" s="33"/>
      <c r="Q21" s="33"/>
      <c r="R21" s="33"/>
      <c r="S21" s="33"/>
      <c r="T21" s="33"/>
      <c r="U21" s="58">
        <f t="shared" ref="U21:U32" si="4">SUM(V21:BG21)</f>
        <v>13</v>
      </c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>
        <v>1</v>
      </c>
      <c r="AH21" s="33">
        <v>1</v>
      </c>
      <c r="AI21" s="33"/>
      <c r="AJ21" s="33">
        <v>1</v>
      </c>
      <c r="AK21" s="33">
        <v>1</v>
      </c>
      <c r="AL21" s="33"/>
      <c r="AM21" s="33"/>
      <c r="AN21" s="33">
        <v>1</v>
      </c>
      <c r="AO21" s="33"/>
      <c r="AP21" s="33">
        <v>1</v>
      </c>
      <c r="AQ21" s="33">
        <v>1</v>
      </c>
      <c r="AR21" s="33"/>
      <c r="AS21" s="33">
        <v>1</v>
      </c>
      <c r="AT21" s="33">
        <v>1</v>
      </c>
      <c r="AU21" s="33"/>
      <c r="AV21" s="33">
        <v>1</v>
      </c>
      <c r="AW21" s="33"/>
      <c r="AX21" s="33">
        <v>1</v>
      </c>
      <c r="AY21" s="33"/>
      <c r="AZ21" s="33">
        <v>1</v>
      </c>
      <c r="BA21" s="33"/>
      <c r="BB21" s="33">
        <v>1</v>
      </c>
      <c r="BC21" s="33"/>
      <c r="BD21" s="33"/>
      <c r="BE21" s="33"/>
      <c r="BF21" s="33"/>
      <c r="BG21" s="33"/>
      <c r="BH21" s="33"/>
      <c r="BI21" s="79"/>
    </row>
    <row r="22" s="4" customFormat="1" ht="20.1" customHeight="1" spans="1:61">
      <c r="A22" s="36"/>
      <c r="B22" s="34">
        <v>19</v>
      </c>
      <c r="C22" s="34" t="s">
        <v>100</v>
      </c>
      <c r="D22" s="39" t="s">
        <v>101</v>
      </c>
      <c r="E22" s="34"/>
      <c r="F22" s="35">
        <v>274.4</v>
      </c>
      <c r="G22" s="34"/>
      <c r="H22" s="34"/>
      <c r="I22" s="34"/>
      <c r="J22" s="34"/>
      <c r="K22" s="34"/>
      <c r="L22" s="34"/>
      <c r="M22" s="34">
        <f t="shared" si="0"/>
        <v>509.6</v>
      </c>
      <c r="N22" s="35">
        <f t="shared" si="1"/>
        <v>235.2</v>
      </c>
      <c r="O22" s="34"/>
      <c r="P22" s="34"/>
      <c r="Q22" s="34"/>
      <c r="R22" s="34"/>
      <c r="S22" s="34"/>
      <c r="T22" s="34"/>
      <c r="U22" s="58">
        <f t="shared" si="4"/>
        <v>12</v>
      </c>
      <c r="V22" s="34">
        <v>1</v>
      </c>
      <c r="W22" s="34"/>
      <c r="X22" s="34">
        <v>1</v>
      </c>
      <c r="Y22" s="34"/>
      <c r="Z22" s="34"/>
      <c r="AA22" s="34">
        <v>1</v>
      </c>
      <c r="AB22" s="34">
        <v>1</v>
      </c>
      <c r="AC22" s="34"/>
      <c r="AD22" s="34"/>
      <c r="AE22" s="34"/>
      <c r="AF22" s="34"/>
      <c r="AG22" s="34"/>
      <c r="AH22" s="34"/>
      <c r="AI22" s="34"/>
      <c r="AJ22" s="34">
        <v>1</v>
      </c>
      <c r="AK22" s="34"/>
      <c r="AL22" s="34">
        <v>1</v>
      </c>
      <c r="AM22" s="34"/>
      <c r="AN22" s="34">
        <v>1</v>
      </c>
      <c r="AO22" s="34"/>
      <c r="AP22" s="34">
        <v>1</v>
      </c>
      <c r="AQ22" s="34"/>
      <c r="AR22" s="34">
        <v>1</v>
      </c>
      <c r="AS22" s="34"/>
      <c r="AT22" s="34">
        <v>1</v>
      </c>
      <c r="AU22" s="34"/>
      <c r="AV22" s="34">
        <v>1</v>
      </c>
      <c r="AW22" s="34"/>
      <c r="AX22" s="34"/>
      <c r="AY22" s="34"/>
      <c r="AZ22" s="34"/>
      <c r="BA22" s="34"/>
      <c r="BB22" s="34">
        <v>1</v>
      </c>
      <c r="BC22" s="34"/>
      <c r="BD22" s="34"/>
      <c r="BE22" s="34"/>
      <c r="BF22" s="60"/>
      <c r="BG22" s="34"/>
      <c r="BH22" s="34"/>
      <c r="BI22" s="80"/>
    </row>
    <row r="23" s="3" customFormat="1" ht="20.1" customHeight="1" spans="1:61">
      <c r="A23" s="36"/>
      <c r="B23" s="33">
        <v>20</v>
      </c>
      <c r="C23" s="33" t="s">
        <v>102</v>
      </c>
      <c r="D23" s="38" t="s">
        <v>103</v>
      </c>
      <c r="E23" s="33"/>
      <c r="F23" s="35">
        <v>274.4</v>
      </c>
      <c r="G23" s="33"/>
      <c r="H23" s="33"/>
      <c r="I23" s="33"/>
      <c r="J23" s="33"/>
      <c r="K23" s="33"/>
      <c r="L23" s="33"/>
      <c r="M23" s="34">
        <f t="shared" si="0"/>
        <v>548.8</v>
      </c>
      <c r="N23" s="35">
        <f t="shared" si="1"/>
        <v>274.4</v>
      </c>
      <c r="O23" s="33"/>
      <c r="P23" s="33"/>
      <c r="Q23" s="33"/>
      <c r="R23" s="33"/>
      <c r="S23" s="33"/>
      <c r="T23" s="33"/>
      <c r="U23" s="58">
        <f t="shared" si="4"/>
        <v>14</v>
      </c>
      <c r="V23" s="33">
        <v>1</v>
      </c>
      <c r="W23" s="33">
        <v>1</v>
      </c>
      <c r="X23" s="33"/>
      <c r="Y23" s="33"/>
      <c r="Z23" s="33"/>
      <c r="AA23" s="33"/>
      <c r="AB23" s="33">
        <v>1</v>
      </c>
      <c r="AC23" s="33">
        <v>1</v>
      </c>
      <c r="AD23" s="33"/>
      <c r="AE23" s="33"/>
      <c r="AF23" s="33"/>
      <c r="AG23" s="33"/>
      <c r="AH23" s="33">
        <v>1</v>
      </c>
      <c r="AI23" s="33">
        <v>1</v>
      </c>
      <c r="AJ23" s="33"/>
      <c r="AK23" s="33">
        <v>1</v>
      </c>
      <c r="AL23" s="33">
        <v>1</v>
      </c>
      <c r="AM23" s="33"/>
      <c r="AN23" s="67">
        <v>1</v>
      </c>
      <c r="AO23" s="33"/>
      <c r="AP23" s="68"/>
      <c r="AQ23" s="68">
        <v>1</v>
      </c>
      <c r="AR23" s="67">
        <v>1</v>
      </c>
      <c r="AS23" s="67">
        <v>1</v>
      </c>
      <c r="AT23" s="33"/>
      <c r="AU23" s="33">
        <v>1</v>
      </c>
      <c r="AV23" s="33">
        <v>1</v>
      </c>
      <c r="AW23" s="33"/>
      <c r="AX23" s="33"/>
      <c r="AY23" s="33"/>
      <c r="AZ23" s="33"/>
      <c r="BA23" s="33"/>
      <c r="BB23" s="33"/>
      <c r="BC23" s="33"/>
      <c r="BD23" s="53"/>
      <c r="BE23" s="53"/>
      <c r="BF23" s="53"/>
      <c r="BG23" s="53"/>
      <c r="BH23" s="53"/>
      <c r="BI23" s="79"/>
    </row>
    <row r="24" s="4" customFormat="1" ht="20.1" customHeight="1" spans="1:61">
      <c r="A24" s="41"/>
      <c r="B24" s="34">
        <v>21</v>
      </c>
      <c r="C24" s="34" t="s">
        <v>104</v>
      </c>
      <c r="D24" s="39"/>
      <c r="E24" s="34"/>
      <c r="F24" s="35">
        <v>39.2</v>
      </c>
      <c r="G24" s="34"/>
      <c r="H24" s="34"/>
      <c r="I24" s="34"/>
      <c r="J24" s="34"/>
      <c r="K24" s="34"/>
      <c r="L24" s="34"/>
      <c r="M24" s="34">
        <f t="shared" si="0"/>
        <v>78.4</v>
      </c>
      <c r="N24" s="35">
        <f t="shared" si="1"/>
        <v>39.2</v>
      </c>
      <c r="O24" s="34"/>
      <c r="P24" s="34"/>
      <c r="Q24" s="34"/>
      <c r="R24" s="34"/>
      <c r="S24" s="34"/>
      <c r="T24" s="34"/>
      <c r="U24" s="58">
        <f t="shared" si="4"/>
        <v>2</v>
      </c>
      <c r="V24" s="59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>
        <v>1</v>
      </c>
      <c r="AP24" s="34"/>
      <c r="AQ24" s="34"/>
      <c r="AR24" s="61"/>
      <c r="AS24" s="34">
        <v>1</v>
      </c>
      <c r="AT24" s="60"/>
      <c r="AU24" s="60"/>
      <c r="AV24" s="60"/>
      <c r="AW24" s="34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80"/>
    </row>
    <row r="25" s="3" customFormat="1" ht="20.1" customHeight="1" spans="1:61">
      <c r="A25" s="32" t="s">
        <v>105</v>
      </c>
      <c r="B25" s="33">
        <v>22</v>
      </c>
      <c r="C25" s="33" t="s">
        <v>106</v>
      </c>
      <c r="D25" s="38" t="s">
        <v>107</v>
      </c>
      <c r="E25" s="33" t="s">
        <v>64</v>
      </c>
      <c r="F25" s="35">
        <v>215.6</v>
      </c>
      <c r="G25" s="33"/>
      <c r="H25" s="33"/>
      <c r="I25" s="33"/>
      <c r="J25" s="33"/>
      <c r="K25" s="33"/>
      <c r="L25" s="33"/>
      <c r="M25" s="34">
        <f t="shared" si="0"/>
        <v>520</v>
      </c>
      <c r="N25" s="35">
        <f t="shared" si="1"/>
        <v>274.4</v>
      </c>
      <c r="O25" s="33">
        <v>10</v>
      </c>
      <c r="P25" s="33"/>
      <c r="Q25" s="33"/>
      <c r="R25" s="33"/>
      <c r="S25" s="33"/>
      <c r="T25" s="33">
        <v>20</v>
      </c>
      <c r="U25" s="58">
        <f t="shared" si="4"/>
        <v>14</v>
      </c>
      <c r="V25" s="33"/>
      <c r="W25" s="33"/>
      <c r="X25" s="33">
        <v>1</v>
      </c>
      <c r="Y25" s="33">
        <v>1</v>
      </c>
      <c r="Z25" s="33"/>
      <c r="AA25" s="33"/>
      <c r="AB25" s="33"/>
      <c r="AC25" s="67">
        <v>1</v>
      </c>
      <c r="AD25" s="33"/>
      <c r="AE25" s="33"/>
      <c r="AF25" s="33"/>
      <c r="AG25" s="33"/>
      <c r="AH25" s="33">
        <v>1</v>
      </c>
      <c r="AI25" s="33">
        <v>1</v>
      </c>
      <c r="AJ25" s="33">
        <v>1</v>
      </c>
      <c r="AK25" s="33"/>
      <c r="AL25" s="67">
        <v>1</v>
      </c>
      <c r="AM25" s="67">
        <v>1</v>
      </c>
      <c r="AN25" s="33"/>
      <c r="AO25" s="33"/>
      <c r="AP25" s="33"/>
      <c r="AQ25" s="33"/>
      <c r="AR25" s="33">
        <v>1</v>
      </c>
      <c r="AS25" s="33">
        <v>1</v>
      </c>
      <c r="AT25" s="33"/>
      <c r="AU25" s="33"/>
      <c r="AV25" s="33">
        <v>1</v>
      </c>
      <c r="AW25" s="33"/>
      <c r="AX25" s="33">
        <v>1</v>
      </c>
      <c r="AY25" s="33"/>
      <c r="AZ25" s="33">
        <v>1</v>
      </c>
      <c r="BA25" s="33">
        <v>1</v>
      </c>
      <c r="BB25" s="33"/>
      <c r="BC25" s="53"/>
      <c r="BD25" s="53"/>
      <c r="BE25" s="53"/>
      <c r="BF25" s="53"/>
      <c r="BG25" s="53"/>
      <c r="BH25" s="53"/>
      <c r="BI25" s="79"/>
    </row>
    <row r="26" s="4" customFormat="1" ht="20.1" customHeight="1" spans="1:61">
      <c r="A26" s="36"/>
      <c r="B26" s="34">
        <v>23</v>
      </c>
      <c r="C26" s="34" t="s">
        <v>108</v>
      </c>
      <c r="D26" s="39" t="s">
        <v>109</v>
      </c>
      <c r="E26" s="34"/>
      <c r="F26" s="35">
        <v>313.6</v>
      </c>
      <c r="G26" s="34"/>
      <c r="H26" s="34"/>
      <c r="I26" s="34"/>
      <c r="J26" s="34"/>
      <c r="K26" s="34"/>
      <c r="L26" s="34"/>
      <c r="M26" s="34">
        <f t="shared" si="0"/>
        <v>548.8</v>
      </c>
      <c r="N26" s="35">
        <f t="shared" si="1"/>
        <v>235.2</v>
      </c>
      <c r="O26" s="34"/>
      <c r="P26" s="34"/>
      <c r="Q26" s="34"/>
      <c r="R26" s="34"/>
      <c r="S26" s="34"/>
      <c r="T26" s="34"/>
      <c r="U26" s="58">
        <f t="shared" si="4"/>
        <v>12</v>
      </c>
      <c r="V26" s="34"/>
      <c r="W26" s="34"/>
      <c r="X26" s="34"/>
      <c r="Y26" s="34">
        <v>1</v>
      </c>
      <c r="Z26" s="34"/>
      <c r="AA26" s="34">
        <v>1</v>
      </c>
      <c r="AB26" s="67">
        <v>1</v>
      </c>
      <c r="AC26" s="67">
        <v>1</v>
      </c>
      <c r="AD26" s="34"/>
      <c r="AE26" s="34"/>
      <c r="AF26" s="34"/>
      <c r="AG26" s="34"/>
      <c r="AH26" s="34"/>
      <c r="AI26" s="34"/>
      <c r="AJ26" s="34"/>
      <c r="AK26" s="67">
        <v>1</v>
      </c>
      <c r="AL26" s="34"/>
      <c r="AM26" s="34">
        <v>1</v>
      </c>
      <c r="AN26" s="34"/>
      <c r="AO26" s="34"/>
      <c r="AP26" s="34"/>
      <c r="AQ26" s="34">
        <v>1</v>
      </c>
      <c r="AR26" s="34">
        <v>1</v>
      </c>
      <c r="AS26" s="34"/>
      <c r="AT26" s="34"/>
      <c r="AU26" s="34">
        <v>1</v>
      </c>
      <c r="AV26" s="34"/>
      <c r="AW26" s="34">
        <v>1</v>
      </c>
      <c r="AX26" s="34"/>
      <c r="AY26" s="34"/>
      <c r="AZ26" s="67">
        <v>1</v>
      </c>
      <c r="BA26" s="67">
        <v>1</v>
      </c>
      <c r="BB26" s="34"/>
      <c r="BC26" s="34"/>
      <c r="BD26" s="60"/>
      <c r="BE26" s="60"/>
      <c r="BF26" s="60"/>
      <c r="BG26" s="60"/>
      <c r="BH26" s="60"/>
      <c r="BI26" s="80"/>
    </row>
    <row r="27" s="3" customFormat="1" ht="20.1" customHeight="1" spans="1:61">
      <c r="A27" s="37"/>
      <c r="B27" s="33">
        <v>24</v>
      </c>
      <c r="C27" s="33" t="s">
        <v>110</v>
      </c>
      <c r="D27" s="38" t="s">
        <v>111</v>
      </c>
      <c r="E27" s="33" t="s">
        <v>97</v>
      </c>
      <c r="F27" s="35">
        <v>176.4</v>
      </c>
      <c r="G27" s="33"/>
      <c r="H27" s="33"/>
      <c r="I27" s="33"/>
      <c r="J27" s="33"/>
      <c r="K27" s="33"/>
      <c r="L27" s="33"/>
      <c r="M27" s="34">
        <f t="shared" si="0"/>
        <v>537.2</v>
      </c>
      <c r="N27" s="35">
        <f t="shared" si="1"/>
        <v>156.8</v>
      </c>
      <c r="O27" s="33"/>
      <c r="P27" s="33"/>
      <c r="Q27" s="33"/>
      <c r="R27" s="33"/>
      <c r="S27" s="33"/>
      <c r="T27" s="33">
        <v>204</v>
      </c>
      <c r="U27" s="58">
        <f t="shared" si="4"/>
        <v>8</v>
      </c>
      <c r="V27" s="33"/>
      <c r="W27" s="33"/>
      <c r="X27" s="33"/>
      <c r="Y27" s="33"/>
      <c r="Z27" s="33"/>
      <c r="AA27" s="33"/>
      <c r="AB27" s="67">
        <v>1</v>
      </c>
      <c r="AC27" s="33"/>
      <c r="AD27" s="33"/>
      <c r="AE27" s="33"/>
      <c r="AF27" s="33"/>
      <c r="AG27" s="33"/>
      <c r="AH27" s="33"/>
      <c r="AI27" s="67">
        <v>1</v>
      </c>
      <c r="AJ27" s="67">
        <v>1</v>
      </c>
      <c r="AK27" s="67">
        <v>1</v>
      </c>
      <c r="AL27" s="67">
        <v>1</v>
      </c>
      <c r="AM27" s="67">
        <v>1</v>
      </c>
      <c r="AN27" s="33"/>
      <c r="AO27" s="33"/>
      <c r="AP27" s="33">
        <v>1</v>
      </c>
      <c r="AQ27" s="33"/>
      <c r="AR27" s="33"/>
      <c r="AS27" s="33"/>
      <c r="AT27" s="33"/>
      <c r="AU27" s="33"/>
      <c r="AV27" s="33"/>
      <c r="AW27" s="33">
        <v>1</v>
      </c>
      <c r="AX27" s="33"/>
      <c r="AY27" s="33"/>
      <c r="AZ27" s="33"/>
      <c r="BA27" s="33"/>
      <c r="BB27" s="33"/>
      <c r="BC27" s="53"/>
      <c r="BD27" s="53"/>
      <c r="BE27" s="53"/>
      <c r="BF27" s="53"/>
      <c r="BG27" s="53"/>
      <c r="BH27" s="53"/>
      <c r="BI27" s="79"/>
    </row>
    <row r="28" s="4" customFormat="1" ht="20.1" customHeight="1" spans="1:61">
      <c r="A28" s="36"/>
      <c r="B28" s="34">
        <v>25</v>
      </c>
      <c r="C28" s="34" t="s">
        <v>112</v>
      </c>
      <c r="D28" s="39" t="s">
        <v>113</v>
      </c>
      <c r="E28" s="34"/>
      <c r="F28" s="35">
        <v>274.4</v>
      </c>
      <c r="G28" s="34"/>
      <c r="H28" s="34"/>
      <c r="I28" s="34"/>
      <c r="J28" s="34"/>
      <c r="K28" s="34"/>
      <c r="L28" s="34"/>
      <c r="M28" s="34">
        <f t="shared" si="0"/>
        <v>529.2</v>
      </c>
      <c r="N28" s="35">
        <f t="shared" si="1"/>
        <v>254.8</v>
      </c>
      <c r="O28" s="34"/>
      <c r="P28" s="34"/>
      <c r="Q28" s="34"/>
      <c r="R28" s="34"/>
      <c r="S28" s="34"/>
      <c r="T28" s="34"/>
      <c r="U28" s="58">
        <f t="shared" si="4"/>
        <v>13</v>
      </c>
      <c r="V28" s="60">
        <v>1</v>
      </c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>
        <v>1</v>
      </c>
      <c r="AJ28" s="60">
        <v>1</v>
      </c>
      <c r="AK28" s="60"/>
      <c r="AL28" s="60">
        <v>1</v>
      </c>
      <c r="AM28" s="60">
        <v>1</v>
      </c>
      <c r="AN28" s="60">
        <v>1</v>
      </c>
      <c r="AO28" s="60"/>
      <c r="AP28" s="69">
        <v>1</v>
      </c>
      <c r="AQ28" s="60">
        <v>1</v>
      </c>
      <c r="AR28" s="60">
        <v>1</v>
      </c>
      <c r="AS28" s="60"/>
      <c r="AT28" s="60"/>
      <c r="AU28" s="60">
        <v>1</v>
      </c>
      <c r="AV28" s="60"/>
      <c r="AW28" s="60">
        <v>1</v>
      </c>
      <c r="AX28" s="60"/>
      <c r="AY28" s="60">
        <v>1</v>
      </c>
      <c r="AZ28" s="60">
        <v>1</v>
      </c>
      <c r="BA28" s="60"/>
      <c r="BB28" s="60"/>
      <c r="BC28" s="60"/>
      <c r="BD28" s="60"/>
      <c r="BE28" s="60"/>
      <c r="BF28" s="60"/>
      <c r="BG28" s="60"/>
      <c r="BH28" s="60"/>
      <c r="BI28" s="80"/>
    </row>
    <row r="29" s="3" customFormat="1" ht="21" customHeight="1" spans="1:61">
      <c r="A29" s="37"/>
      <c r="B29" s="33">
        <v>26</v>
      </c>
      <c r="C29" s="33" t="s">
        <v>114</v>
      </c>
      <c r="D29" s="38" t="s">
        <v>115</v>
      </c>
      <c r="E29" s="33"/>
      <c r="F29" s="35">
        <v>235.2</v>
      </c>
      <c r="G29" s="33"/>
      <c r="H29" s="33"/>
      <c r="I29" s="33"/>
      <c r="J29" s="33"/>
      <c r="K29" s="33"/>
      <c r="L29" s="33"/>
      <c r="M29" s="34">
        <f t="shared" si="0"/>
        <v>529.2</v>
      </c>
      <c r="N29" s="35">
        <f t="shared" si="1"/>
        <v>294</v>
      </c>
      <c r="O29" s="33"/>
      <c r="P29" s="33"/>
      <c r="Q29" s="33"/>
      <c r="R29" s="33"/>
      <c r="S29" s="33"/>
      <c r="T29" s="33"/>
      <c r="U29" s="58">
        <f t="shared" si="4"/>
        <v>15</v>
      </c>
      <c r="V29" s="33">
        <v>1</v>
      </c>
      <c r="W29" s="33"/>
      <c r="X29" s="33">
        <v>1</v>
      </c>
      <c r="Y29" s="33"/>
      <c r="Z29" s="33"/>
      <c r="AA29" s="33"/>
      <c r="AB29" s="33"/>
      <c r="AC29" s="33"/>
      <c r="AD29" s="33"/>
      <c r="AE29" s="33"/>
      <c r="AF29" s="33">
        <v>1</v>
      </c>
      <c r="AG29" s="33"/>
      <c r="AH29" s="67">
        <v>1</v>
      </c>
      <c r="AI29" s="33"/>
      <c r="AJ29" s="67">
        <v>1</v>
      </c>
      <c r="AK29" s="33"/>
      <c r="AL29" s="67">
        <v>1</v>
      </c>
      <c r="AM29" s="67">
        <v>1</v>
      </c>
      <c r="AN29" s="33"/>
      <c r="AO29" s="33"/>
      <c r="AP29" s="33">
        <v>1</v>
      </c>
      <c r="AQ29" s="33"/>
      <c r="AR29" s="33">
        <v>1</v>
      </c>
      <c r="AS29" s="33"/>
      <c r="AT29" s="33">
        <v>1</v>
      </c>
      <c r="AU29" s="33">
        <v>1</v>
      </c>
      <c r="AV29" s="33"/>
      <c r="AW29" s="33">
        <v>1</v>
      </c>
      <c r="AX29" s="33"/>
      <c r="AY29" s="33">
        <v>1</v>
      </c>
      <c r="AZ29" s="33">
        <v>1</v>
      </c>
      <c r="BA29" s="33">
        <v>1</v>
      </c>
      <c r="BB29" s="33"/>
      <c r="BC29" s="33"/>
      <c r="BD29" s="53"/>
      <c r="BE29" s="53"/>
      <c r="BF29" s="53"/>
      <c r="BG29" s="53"/>
      <c r="BH29" s="53"/>
      <c r="BI29" s="79"/>
    </row>
    <row r="30" s="3" customFormat="1" ht="20.1" customHeight="1" spans="1:61">
      <c r="A30" s="37"/>
      <c r="B30" s="33">
        <v>27</v>
      </c>
      <c r="C30" s="34" t="s">
        <v>116</v>
      </c>
      <c r="D30" s="34" t="s">
        <v>117</v>
      </c>
      <c r="E30" s="34"/>
      <c r="F30" s="35">
        <v>235.2</v>
      </c>
      <c r="G30" s="33"/>
      <c r="H30" s="33"/>
      <c r="I30" s="33"/>
      <c r="J30" s="33"/>
      <c r="K30" s="33"/>
      <c r="L30" s="33"/>
      <c r="M30" s="34">
        <f t="shared" si="0"/>
        <v>548.8</v>
      </c>
      <c r="N30" s="35">
        <f t="shared" si="1"/>
        <v>313.6</v>
      </c>
      <c r="O30" s="34"/>
      <c r="P30" s="34"/>
      <c r="Q30" s="34"/>
      <c r="R30" s="34"/>
      <c r="S30" s="34"/>
      <c r="T30" s="34"/>
      <c r="U30" s="58">
        <f t="shared" si="4"/>
        <v>16</v>
      </c>
      <c r="V30" s="60"/>
      <c r="W30" s="60"/>
      <c r="X30" s="60"/>
      <c r="Y30" s="60"/>
      <c r="Z30" s="60"/>
      <c r="AA30" s="69">
        <v>1</v>
      </c>
      <c r="AB30" s="69">
        <v>1</v>
      </c>
      <c r="AC30" s="69">
        <v>1</v>
      </c>
      <c r="AD30" s="60"/>
      <c r="AE30" s="60"/>
      <c r="AF30" s="60"/>
      <c r="AG30" s="60"/>
      <c r="AH30" s="60"/>
      <c r="AI30" s="69">
        <v>1</v>
      </c>
      <c r="AJ30" s="69">
        <v>1</v>
      </c>
      <c r="AK30" s="60"/>
      <c r="AL30" s="60">
        <v>1</v>
      </c>
      <c r="AM30" s="60">
        <v>1</v>
      </c>
      <c r="AN30" s="60"/>
      <c r="AO30" s="60">
        <v>1</v>
      </c>
      <c r="AP30" s="60"/>
      <c r="AQ30" s="60">
        <v>1</v>
      </c>
      <c r="AR30" s="60">
        <v>1</v>
      </c>
      <c r="AS30" s="60">
        <v>1</v>
      </c>
      <c r="AT30" s="60">
        <v>1</v>
      </c>
      <c r="AU30" s="60"/>
      <c r="AV30" s="60">
        <v>1</v>
      </c>
      <c r="AW30" s="60"/>
      <c r="AX30" s="60"/>
      <c r="AY30" s="60"/>
      <c r="AZ30" s="69">
        <v>1</v>
      </c>
      <c r="BA30" s="69">
        <v>1</v>
      </c>
      <c r="BB30" s="60"/>
      <c r="BC30" s="69">
        <v>1</v>
      </c>
      <c r="BD30" s="60"/>
      <c r="BE30" s="60"/>
      <c r="BF30" s="34"/>
      <c r="BG30" s="34"/>
      <c r="BH30" s="34"/>
      <c r="BI30" s="34"/>
    </row>
    <row r="31" s="4" customFormat="1" ht="20.1" customHeight="1" spans="1:61">
      <c r="A31" s="36"/>
      <c r="B31" s="34">
        <v>28</v>
      </c>
      <c r="C31" s="33" t="s">
        <v>118</v>
      </c>
      <c r="D31" s="33" t="s">
        <v>119</v>
      </c>
      <c r="E31" s="33"/>
      <c r="F31" s="35">
        <v>254.8</v>
      </c>
      <c r="G31" s="34"/>
      <c r="H31" s="34"/>
      <c r="I31" s="34"/>
      <c r="J31" s="34"/>
      <c r="K31" s="34"/>
      <c r="L31" s="34"/>
      <c r="M31" s="34">
        <f t="shared" si="0"/>
        <v>529.2</v>
      </c>
      <c r="N31" s="35">
        <f t="shared" si="1"/>
        <v>274.4</v>
      </c>
      <c r="O31" s="34"/>
      <c r="P31" s="34"/>
      <c r="Q31" s="34"/>
      <c r="R31" s="34"/>
      <c r="S31" s="34"/>
      <c r="T31" s="34"/>
      <c r="U31" s="58">
        <f t="shared" si="4"/>
        <v>14</v>
      </c>
      <c r="V31" s="33"/>
      <c r="W31" s="33"/>
      <c r="X31" s="33"/>
      <c r="Y31" s="33"/>
      <c r="Z31" s="33"/>
      <c r="AA31" s="67">
        <v>1</v>
      </c>
      <c r="AB31" s="33"/>
      <c r="AC31" s="33"/>
      <c r="AD31" s="33"/>
      <c r="AE31" s="33"/>
      <c r="AF31" s="33"/>
      <c r="AG31" s="33">
        <v>1</v>
      </c>
      <c r="AH31" s="67">
        <v>1</v>
      </c>
      <c r="AI31" s="33"/>
      <c r="AJ31" s="67">
        <v>1</v>
      </c>
      <c r="AK31" s="67">
        <v>1</v>
      </c>
      <c r="AL31" s="33"/>
      <c r="AM31" s="33"/>
      <c r="AN31" s="33">
        <v>1</v>
      </c>
      <c r="AO31" s="33">
        <v>1</v>
      </c>
      <c r="AP31" s="33"/>
      <c r="AQ31" s="33">
        <v>1</v>
      </c>
      <c r="AR31" s="33"/>
      <c r="AS31" s="33">
        <v>1</v>
      </c>
      <c r="AT31" s="33"/>
      <c r="AU31" s="33"/>
      <c r="AV31" s="33">
        <v>1</v>
      </c>
      <c r="AW31" s="33">
        <v>1</v>
      </c>
      <c r="AX31" s="33"/>
      <c r="AY31" s="33">
        <v>1</v>
      </c>
      <c r="AZ31" s="33"/>
      <c r="BA31" s="33">
        <v>1</v>
      </c>
      <c r="BB31" s="33">
        <v>1</v>
      </c>
      <c r="BC31" s="33"/>
      <c r="BD31" s="33"/>
      <c r="BE31" s="33"/>
      <c r="BF31" s="33"/>
      <c r="BG31" s="33"/>
      <c r="BH31" s="33"/>
      <c r="BI31" s="33"/>
    </row>
    <row r="32" s="4" customFormat="1" ht="20.1" customHeight="1" spans="1:61">
      <c r="A32" s="40" t="s">
        <v>120</v>
      </c>
      <c r="B32" s="34">
        <v>29</v>
      </c>
      <c r="C32" s="34" t="s">
        <v>121</v>
      </c>
      <c r="D32" s="39" t="s">
        <v>122</v>
      </c>
      <c r="E32" s="34" t="s">
        <v>64</v>
      </c>
      <c r="F32" s="35">
        <v>235.2</v>
      </c>
      <c r="G32" s="34"/>
      <c r="H32" s="34"/>
      <c r="I32" s="34"/>
      <c r="J32" s="34"/>
      <c r="K32" s="34"/>
      <c r="L32" s="34"/>
      <c r="M32" s="34">
        <f t="shared" si="0"/>
        <v>529.6</v>
      </c>
      <c r="N32" s="35">
        <f t="shared" si="1"/>
        <v>274.4</v>
      </c>
      <c r="O32" s="34"/>
      <c r="P32" s="34"/>
      <c r="Q32" s="34"/>
      <c r="R32" s="34"/>
      <c r="S32" s="34"/>
      <c r="T32" s="34">
        <v>20</v>
      </c>
      <c r="U32" s="58">
        <f t="shared" si="4"/>
        <v>14</v>
      </c>
      <c r="V32" s="34"/>
      <c r="W32" s="34">
        <v>1</v>
      </c>
      <c r="X32" s="34">
        <v>1</v>
      </c>
      <c r="Y32" s="34"/>
      <c r="Z32" s="60"/>
      <c r="AA32" s="34"/>
      <c r="AB32" s="60">
        <v>1</v>
      </c>
      <c r="AC32" s="60">
        <v>1</v>
      </c>
      <c r="AD32" s="34"/>
      <c r="AE32" s="60"/>
      <c r="AF32" s="60"/>
      <c r="AG32" s="60"/>
      <c r="AH32" s="34">
        <v>1</v>
      </c>
      <c r="AI32" s="60"/>
      <c r="AJ32" s="60">
        <v>1</v>
      </c>
      <c r="AK32" s="34">
        <v>1</v>
      </c>
      <c r="AL32" s="60">
        <v>1</v>
      </c>
      <c r="AM32" s="34"/>
      <c r="AN32" s="60"/>
      <c r="AO32" s="60"/>
      <c r="AP32" s="60"/>
      <c r="AQ32" s="60"/>
      <c r="AR32" s="61"/>
      <c r="AS32" s="60">
        <v>1</v>
      </c>
      <c r="AT32" s="70"/>
      <c r="AU32" s="60"/>
      <c r="AV32" s="60"/>
      <c r="AW32" s="34"/>
      <c r="AX32" s="60">
        <v>1</v>
      </c>
      <c r="AY32" s="60">
        <v>1</v>
      </c>
      <c r="AZ32" s="60">
        <v>1</v>
      </c>
      <c r="BA32" s="60"/>
      <c r="BB32" s="34">
        <v>1</v>
      </c>
      <c r="BC32" s="34">
        <v>1</v>
      </c>
      <c r="BD32" s="34"/>
      <c r="BE32" s="34"/>
      <c r="BF32" s="34"/>
      <c r="BG32" s="34"/>
      <c r="BH32" s="34"/>
      <c r="BI32" s="80"/>
    </row>
    <row r="33" s="4" customFormat="1" ht="20.1" customHeight="1" spans="1:61">
      <c r="A33" s="36"/>
      <c r="B33" s="34">
        <v>30</v>
      </c>
      <c r="C33" s="34" t="s">
        <v>123</v>
      </c>
      <c r="D33" s="39" t="s">
        <v>124</v>
      </c>
      <c r="E33" s="34"/>
      <c r="F33" s="35">
        <v>254.8</v>
      </c>
      <c r="G33" s="34"/>
      <c r="H33" s="34"/>
      <c r="I33" s="34"/>
      <c r="J33" s="34"/>
      <c r="K33" s="34"/>
      <c r="L33" s="34"/>
      <c r="M33" s="34">
        <f t="shared" ref="M33:M46" si="5">F33+N33+O33+R33+T33</f>
        <v>529.2</v>
      </c>
      <c r="N33" s="35">
        <f t="shared" ref="N33:N46" si="6">U33*28*0.7</f>
        <v>274.4</v>
      </c>
      <c r="O33" s="34"/>
      <c r="P33" s="34"/>
      <c r="Q33" s="34"/>
      <c r="R33" s="34"/>
      <c r="S33" s="34"/>
      <c r="T33" s="34"/>
      <c r="U33" s="58">
        <f t="shared" ref="U33:U46" si="7">SUM(V33:BG33)</f>
        <v>14</v>
      </c>
      <c r="V33" s="33">
        <v>1</v>
      </c>
      <c r="W33" s="33">
        <v>1</v>
      </c>
      <c r="X33" s="33"/>
      <c r="Y33" s="33"/>
      <c r="Z33" s="33"/>
      <c r="AA33" s="33">
        <v>1</v>
      </c>
      <c r="AB33" s="33"/>
      <c r="AC33" s="67">
        <v>1</v>
      </c>
      <c r="AD33" s="33"/>
      <c r="AE33" s="33"/>
      <c r="AF33" s="33"/>
      <c r="AG33" s="33">
        <v>1</v>
      </c>
      <c r="AH33" s="33"/>
      <c r="AI33" s="33">
        <v>1</v>
      </c>
      <c r="AJ33" s="33"/>
      <c r="AK33" s="33">
        <v>1</v>
      </c>
      <c r="AL33" s="33"/>
      <c r="AM33" s="33"/>
      <c r="AN33" s="33">
        <v>1</v>
      </c>
      <c r="AO33" s="33">
        <v>1</v>
      </c>
      <c r="AP33" s="33"/>
      <c r="AQ33" s="33">
        <v>1</v>
      </c>
      <c r="AR33" s="33">
        <v>1</v>
      </c>
      <c r="AS33" s="33"/>
      <c r="AT33" s="33"/>
      <c r="AU33" s="33"/>
      <c r="AV33" s="33"/>
      <c r="AW33" s="33"/>
      <c r="AX33" s="33">
        <v>1</v>
      </c>
      <c r="AY33" s="33"/>
      <c r="AZ33" s="33"/>
      <c r="BA33" s="33">
        <v>1</v>
      </c>
      <c r="BB33" s="33">
        <v>1</v>
      </c>
      <c r="BC33" s="33"/>
      <c r="BD33" s="33"/>
      <c r="BE33" s="33"/>
      <c r="BF33" s="33"/>
      <c r="BG33" s="33"/>
      <c r="BH33" s="33"/>
      <c r="BI33" s="80"/>
    </row>
    <row r="34" s="3" customFormat="1" ht="20.1" customHeight="1" spans="1:61">
      <c r="A34" s="37"/>
      <c r="B34" s="33">
        <v>31</v>
      </c>
      <c r="C34" s="33" t="s">
        <v>125</v>
      </c>
      <c r="D34" s="38" t="s">
        <v>126</v>
      </c>
      <c r="E34" s="33" t="s">
        <v>97</v>
      </c>
      <c r="F34" s="35">
        <v>176.4</v>
      </c>
      <c r="G34" s="33"/>
      <c r="H34" s="33"/>
      <c r="I34" s="33"/>
      <c r="J34" s="33"/>
      <c r="K34" s="33"/>
      <c r="L34" s="33"/>
      <c r="M34" s="34">
        <f t="shared" si="5"/>
        <v>556.8</v>
      </c>
      <c r="N34" s="35">
        <f t="shared" si="6"/>
        <v>176.4</v>
      </c>
      <c r="O34" s="33"/>
      <c r="P34" s="33"/>
      <c r="Q34" s="33"/>
      <c r="R34" s="33"/>
      <c r="S34" s="33"/>
      <c r="T34" s="33">
        <v>204</v>
      </c>
      <c r="U34" s="58">
        <f t="shared" si="7"/>
        <v>9</v>
      </c>
      <c r="V34" s="34"/>
      <c r="W34" s="34"/>
      <c r="X34" s="34"/>
      <c r="Y34" s="34"/>
      <c r="Z34" s="34"/>
      <c r="AA34" s="34"/>
      <c r="AB34" s="34">
        <v>1</v>
      </c>
      <c r="AC34" s="34"/>
      <c r="AD34" s="34"/>
      <c r="AE34" s="34"/>
      <c r="AF34" s="34"/>
      <c r="AG34" s="34">
        <v>1</v>
      </c>
      <c r="AH34" s="67">
        <v>1</v>
      </c>
      <c r="AI34" s="34"/>
      <c r="AJ34" s="67">
        <v>1</v>
      </c>
      <c r="AK34" s="67">
        <v>1</v>
      </c>
      <c r="AL34" s="67">
        <v>1</v>
      </c>
      <c r="AM34" s="67">
        <v>1</v>
      </c>
      <c r="AN34" s="34"/>
      <c r="AO34" s="34"/>
      <c r="AP34" s="34">
        <v>1</v>
      </c>
      <c r="AQ34" s="34"/>
      <c r="AR34" s="34"/>
      <c r="AS34" s="34"/>
      <c r="AT34" s="34"/>
      <c r="AU34" s="34"/>
      <c r="AV34" s="34"/>
      <c r="AW34" s="34">
        <v>1</v>
      </c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79"/>
    </row>
    <row r="35" s="4" customFormat="1" ht="20.1" customHeight="1" spans="1:61">
      <c r="A35" s="36"/>
      <c r="B35" s="34">
        <v>32</v>
      </c>
      <c r="C35" s="34" t="s">
        <v>127</v>
      </c>
      <c r="D35" s="39" t="s">
        <v>128</v>
      </c>
      <c r="E35" s="34"/>
      <c r="F35" s="35">
        <v>254.8</v>
      </c>
      <c r="G35" s="34"/>
      <c r="H35" s="34"/>
      <c r="I35" s="34"/>
      <c r="J35" s="34"/>
      <c r="K35" s="34"/>
      <c r="L35" s="34"/>
      <c r="M35" s="34">
        <f t="shared" si="5"/>
        <v>548.8</v>
      </c>
      <c r="N35" s="35">
        <f t="shared" si="6"/>
        <v>294</v>
      </c>
      <c r="O35" s="34"/>
      <c r="P35" s="34"/>
      <c r="Q35" s="34"/>
      <c r="R35" s="34"/>
      <c r="S35" s="34"/>
      <c r="T35" s="34"/>
      <c r="U35" s="58">
        <f t="shared" si="7"/>
        <v>15</v>
      </c>
      <c r="V35" s="33"/>
      <c r="W35" s="33">
        <v>1</v>
      </c>
      <c r="X35" s="33"/>
      <c r="Y35" s="33">
        <v>1</v>
      </c>
      <c r="Z35" s="33"/>
      <c r="AA35" s="33"/>
      <c r="AB35" s="33">
        <v>1</v>
      </c>
      <c r="AC35" s="33">
        <v>1</v>
      </c>
      <c r="AD35" s="33"/>
      <c r="AE35" s="33"/>
      <c r="AF35" s="33"/>
      <c r="AG35" s="33"/>
      <c r="AH35" s="33"/>
      <c r="AI35" s="67">
        <v>1</v>
      </c>
      <c r="AJ35" s="33">
        <v>1</v>
      </c>
      <c r="AK35" s="33"/>
      <c r="AL35" s="33"/>
      <c r="AM35" s="33">
        <v>1</v>
      </c>
      <c r="AN35" s="33"/>
      <c r="AO35" s="33"/>
      <c r="AP35" s="67">
        <v>1</v>
      </c>
      <c r="AQ35" s="67">
        <v>1</v>
      </c>
      <c r="AR35" s="33"/>
      <c r="AS35" s="33">
        <v>1</v>
      </c>
      <c r="AT35" s="33"/>
      <c r="AU35" s="33">
        <v>1</v>
      </c>
      <c r="AV35" s="33">
        <v>1</v>
      </c>
      <c r="AW35" s="33">
        <v>1</v>
      </c>
      <c r="AX35" s="33"/>
      <c r="AY35" s="33"/>
      <c r="AZ35" s="67">
        <v>1</v>
      </c>
      <c r="BA35" s="67">
        <v>1</v>
      </c>
      <c r="BB35" s="33"/>
      <c r="BC35" s="33"/>
      <c r="BD35" s="33"/>
      <c r="BE35" s="33"/>
      <c r="BF35" s="33"/>
      <c r="BG35" s="33"/>
      <c r="BH35" s="33"/>
      <c r="BI35" s="80"/>
    </row>
    <row r="36" s="3" customFormat="1" ht="20.1" customHeight="1" spans="1:61">
      <c r="A36" s="37"/>
      <c r="B36" s="33">
        <v>33</v>
      </c>
      <c r="C36" s="33" t="s">
        <v>129</v>
      </c>
      <c r="D36" s="38" t="s">
        <v>130</v>
      </c>
      <c r="E36" s="33"/>
      <c r="F36" s="35">
        <v>235.2</v>
      </c>
      <c r="G36" s="33"/>
      <c r="H36" s="33"/>
      <c r="I36" s="33"/>
      <c r="J36" s="33"/>
      <c r="K36" s="33"/>
      <c r="L36" s="33"/>
      <c r="M36" s="34">
        <f t="shared" si="5"/>
        <v>529.2</v>
      </c>
      <c r="N36" s="35">
        <f t="shared" si="6"/>
        <v>294</v>
      </c>
      <c r="O36" s="33"/>
      <c r="P36" s="33"/>
      <c r="Q36" s="33"/>
      <c r="R36" s="33"/>
      <c r="S36" s="33"/>
      <c r="T36" s="33"/>
      <c r="U36" s="58">
        <f t="shared" si="7"/>
        <v>15</v>
      </c>
      <c r="V36" s="34"/>
      <c r="W36" s="34"/>
      <c r="X36" s="34">
        <v>1</v>
      </c>
      <c r="Y36" s="34">
        <v>1</v>
      </c>
      <c r="Z36" s="34"/>
      <c r="AA36" s="34"/>
      <c r="AB36" s="67">
        <v>1</v>
      </c>
      <c r="AC36" s="34"/>
      <c r="AD36" s="34"/>
      <c r="AE36" s="34"/>
      <c r="AF36" s="34"/>
      <c r="AG36" s="34"/>
      <c r="AH36" s="34">
        <v>1</v>
      </c>
      <c r="AI36" s="34">
        <v>1</v>
      </c>
      <c r="AJ36" s="34"/>
      <c r="AK36" s="34"/>
      <c r="AL36" s="34">
        <v>1</v>
      </c>
      <c r="AM36" s="34"/>
      <c r="AN36" s="34">
        <v>1</v>
      </c>
      <c r="AO36" s="34">
        <v>1</v>
      </c>
      <c r="AP36" s="34"/>
      <c r="AQ36" s="34">
        <v>1</v>
      </c>
      <c r="AR36" s="34">
        <v>1</v>
      </c>
      <c r="AS36" s="34"/>
      <c r="AT36" s="34">
        <v>1</v>
      </c>
      <c r="AU36" s="34">
        <v>1</v>
      </c>
      <c r="AV36" s="34"/>
      <c r="AW36" s="34"/>
      <c r="AX36" s="34"/>
      <c r="AY36" s="34">
        <v>1</v>
      </c>
      <c r="AZ36" s="34"/>
      <c r="BA36" s="34"/>
      <c r="BB36" s="67">
        <v>1</v>
      </c>
      <c r="BC36" s="67">
        <v>1</v>
      </c>
      <c r="BD36" s="34"/>
      <c r="BE36" s="34"/>
      <c r="BF36" s="34"/>
      <c r="BG36" s="34"/>
      <c r="BH36" s="34"/>
      <c r="BI36" s="79"/>
    </row>
    <row r="37" s="4" customFormat="1" ht="20.1" customHeight="1" spans="1:61">
      <c r="A37" s="36"/>
      <c r="B37" s="34">
        <v>34</v>
      </c>
      <c r="C37" s="34" t="s">
        <v>131</v>
      </c>
      <c r="D37" s="39" t="s">
        <v>132</v>
      </c>
      <c r="E37" s="34"/>
      <c r="F37" s="35">
        <v>196</v>
      </c>
      <c r="G37" s="34"/>
      <c r="H37" s="34"/>
      <c r="I37" s="34"/>
      <c r="J37" s="34"/>
      <c r="K37" s="34"/>
      <c r="L37" s="34"/>
      <c r="M37" s="34">
        <f t="shared" si="5"/>
        <v>509.6</v>
      </c>
      <c r="N37" s="35">
        <f t="shared" si="6"/>
        <v>313.6</v>
      </c>
      <c r="O37" s="34"/>
      <c r="P37" s="34"/>
      <c r="Q37" s="34"/>
      <c r="R37" s="34"/>
      <c r="S37" s="34"/>
      <c r="T37" s="34"/>
      <c r="U37" s="58">
        <f t="shared" si="7"/>
        <v>16</v>
      </c>
      <c r="V37" s="33"/>
      <c r="W37" s="33"/>
      <c r="X37" s="33"/>
      <c r="Y37" s="33"/>
      <c r="Z37" s="33"/>
      <c r="AA37" s="33">
        <v>1</v>
      </c>
      <c r="AB37" s="33">
        <v>1</v>
      </c>
      <c r="AC37" s="33">
        <v>1</v>
      </c>
      <c r="AD37" s="33"/>
      <c r="AE37" s="33"/>
      <c r="AF37" s="33"/>
      <c r="AG37" s="33">
        <v>1</v>
      </c>
      <c r="AH37" s="33">
        <v>1</v>
      </c>
      <c r="AI37" s="33"/>
      <c r="AJ37" s="33">
        <v>1</v>
      </c>
      <c r="AK37" s="33"/>
      <c r="AL37" s="33">
        <v>1</v>
      </c>
      <c r="AM37" s="33">
        <v>1</v>
      </c>
      <c r="AN37" s="33"/>
      <c r="AO37" s="33"/>
      <c r="AP37" s="33">
        <v>1</v>
      </c>
      <c r="AQ37" s="33">
        <v>1</v>
      </c>
      <c r="AR37" s="33"/>
      <c r="AS37" s="33">
        <v>1</v>
      </c>
      <c r="AT37" s="33">
        <v>1</v>
      </c>
      <c r="AU37" s="33"/>
      <c r="AV37" s="33"/>
      <c r="AW37" s="33">
        <v>1</v>
      </c>
      <c r="AX37" s="33"/>
      <c r="AY37" s="33">
        <v>1</v>
      </c>
      <c r="AZ37" s="33">
        <v>1</v>
      </c>
      <c r="BA37" s="33">
        <v>1</v>
      </c>
      <c r="BB37" s="33"/>
      <c r="BC37" s="33"/>
      <c r="BD37" s="33"/>
      <c r="BE37" s="33"/>
      <c r="BF37" s="33"/>
      <c r="BG37" s="33"/>
      <c r="BH37" s="33"/>
      <c r="BI37" s="80"/>
    </row>
    <row r="38" s="3" customFormat="1" ht="20.1" customHeight="1" spans="1:61">
      <c r="A38" s="37"/>
      <c r="B38" s="33">
        <v>35</v>
      </c>
      <c r="C38" s="33" t="s">
        <v>133</v>
      </c>
      <c r="D38" s="38" t="s">
        <v>134</v>
      </c>
      <c r="E38" s="33"/>
      <c r="F38" s="35">
        <v>215.6</v>
      </c>
      <c r="G38" s="33"/>
      <c r="H38" s="33"/>
      <c r="I38" s="33"/>
      <c r="J38" s="33"/>
      <c r="K38" s="33"/>
      <c r="L38" s="33"/>
      <c r="M38" s="34">
        <f t="shared" si="5"/>
        <v>509.6</v>
      </c>
      <c r="N38" s="35">
        <f t="shared" si="6"/>
        <v>294</v>
      </c>
      <c r="O38" s="33"/>
      <c r="P38" s="33"/>
      <c r="Q38" s="33"/>
      <c r="R38" s="33"/>
      <c r="S38" s="33"/>
      <c r="T38" s="33"/>
      <c r="U38" s="58">
        <f t="shared" si="7"/>
        <v>15</v>
      </c>
      <c r="V38" s="34"/>
      <c r="W38" s="34"/>
      <c r="X38" s="34"/>
      <c r="Y38" s="34"/>
      <c r="Z38" s="34"/>
      <c r="AA38" s="34">
        <v>1</v>
      </c>
      <c r="AB38" s="34">
        <v>1</v>
      </c>
      <c r="AC38" s="34"/>
      <c r="AD38" s="34"/>
      <c r="AE38" s="34"/>
      <c r="AF38" s="34"/>
      <c r="AG38" s="34">
        <v>1</v>
      </c>
      <c r="AH38" s="34">
        <v>1</v>
      </c>
      <c r="AI38" s="34"/>
      <c r="AJ38" s="34">
        <v>1</v>
      </c>
      <c r="AK38" s="34"/>
      <c r="AL38" s="34">
        <v>1</v>
      </c>
      <c r="AM38" s="34"/>
      <c r="AN38" s="34">
        <v>1</v>
      </c>
      <c r="AO38" s="34">
        <v>1</v>
      </c>
      <c r="AP38" s="34"/>
      <c r="AQ38" s="34"/>
      <c r="AR38" s="34">
        <v>1</v>
      </c>
      <c r="AS38" s="34">
        <v>1</v>
      </c>
      <c r="AT38" s="34">
        <v>1</v>
      </c>
      <c r="AU38" s="34"/>
      <c r="AV38" s="34">
        <v>1</v>
      </c>
      <c r="AW38" s="34">
        <v>1</v>
      </c>
      <c r="AX38" s="34"/>
      <c r="AY38" s="34"/>
      <c r="AZ38" s="34"/>
      <c r="BA38" s="34"/>
      <c r="BB38" s="34">
        <v>1</v>
      </c>
      <c r="BC38" s="34">
        <v>1</v>
      </c>
      <c r="BD38" s="34"/>
      <c r="BE38" s="34"/>
      <c r="BF38" s="34"/>
      <c r="BG38" s="34"/>
      <c r="BH38" s="34"/>
      <c r="BI38" s="79"/>
    </row>
    <row r="39" s="4" customFormat="1" ht="20.1" customHeight="1" spans="1:61">
      <c r="A39" s="36"/>
      <c r="B39" s="34">
        <v>36</v>
      </c>
      <c r="C39" s="34" t="s">
        <v>135</v>
      </c>
      <c r="D39" s="39" t="s">
        <v>136</v>
      </c>
      <c r="E39" s="34"/>
      <c r="F39" s="35">
        <v>254.8</v>
      </c>
      <c r="G39" s="34"/>
      <c r="H39" s="34"/>
      <c r="I39" s="34"/>
      <c r="J39" s="34"/>
      <c r="K39" s="34"/>
      <c r="L39" s="34"/>
      <c r="M39" s="34">
        <f t="shared" si="5"/>
        <v>529.2</v>
      </c>
      <c r="N39" s="35">
        <f t="shared" si="6"/>
        <v>274.4</v>
      </c>
      <c r="O39" s="34"/>
      <c r="P39" s="34"/>
      <c r="Q39" s="34"/>
      <c r="R39" s="34"/>
      <c r="S39" s="34"/>
      <c r="T39" s="34"/>
      <c r="U39" s="58">
        <f t="shared" si="7"/>
        <v>14</v>
      </c>
      <c r="V39" s="33">
        <v>1</v>
      </c>
      <c r="W39" s="33"/>
      <c r="X39" s="33"/>
      <c r="Y39" s="33"/>
      <c r="Z39" s="33"/>
      <c r="AA39" s="33">
        <v>1</v>
      </c>
      <c r="AB39" s="67">
        <v>1</v>
      </c>
      <c r="AC39" s="33"/>
      <c r="AD39" s="33"/>
      <c r="AE39" s="33"/>
      <c r="AF39" s="33"/>
      <c r="AG39" s="33">
        <v>1</v>
      </c>
      <c r="AH39" s="33"/>
      <c r="AI39" s="67">
        <v>1</v>
      </c>
      <c r="AJ39" s="33"/>
      <c r="AK39" s="33">
        <v>1</v>
      </c>
      <c r="AL39" s="33"/>
      <c r="AM39" s="33">
        <v>1</v>
      </c>
      <c r="AN39" s="33"/>
      <c r="AO39" s="33">
        <v>1</v>
      </c>
      <c r="AP39" s="33">
        <v>1</v>
      </c>
      <c r="AQ39" s="33"/>
      <c r="AR39" s="33">
        <v>1</v>
      </c>
      <c r="AS39" s="33"/>
      <c r="AT39" s="33"/>
      <c r="AU39" s="33"/>
      <c r="AV39" s="33">
        <v>1</v>
      </c>
      <c r="AW39" s="33"/>
      <c r="AX39" s="33"/>
      <c r="AY39" s="33"/>
      <c r="AZ39" s="33">
        <v>1</v>
      </c>
      <c r="BA39" s="33">
        <v>1</v>
      </c>
      <c r="BB39" s="33"/>
      <c r="BC39" s="33">
        <v>1</v>
      </c>
      <c r="BD39" s="33"/>
      <c r="BE39" s="33"/>
      <c r="BF39" s="33"/>
      <c r="BG39" s="33"/>
      <c r="BH39" s="33"/>
      <c r="BI39" s="80"/>
    </row>
    <row r="40" s="3" customFormat="1" ht="20.1" customHeight="1" spans="1:61">
      <c r="A40" s="32" t="s">
        <v>137</v>
      </c>
      <c r="B40" s="33">
        <v>37</v>
      </c>
      <c r="C40" s="33" t="s">
        <v>138</v>
      </c>
      <c r="D40" s="38" t="s">
        <v>139</v>
      </c>
      <c r="E40" s="33" t="s">
        <v>64</v>
      </c>
      <c r="F40" s="35">
        <v>215.6</v>
      </c>
      <c r="G40" s="33"/>
      <c r="H40" s="33"/>
      <c r="I40" s="33"/>
      <c r="J40" s="33"/>
      <c r="K40" s="33"/>
      <c r="L40" s="33"/>
      <c r="M40" s="34">
        <f t="shared" si="5"/>
        <v>529.6</v>
      </c>
      <c r="N40" s="35">
        <f t="shared" si="6"/>
        <v>294</v>
      </c>
      <c r="O40" s="33"/>
      <c r="P40" s="33"/>
      <c r="Q40" s="33"/>
      <c r="R40" s="33"/>
      <c r="S40" s="33"/>
      <c r="T40" s="33">
        <v>20</v>
      </c>
      <c r="U40" s="58">
        <f t="shared" si="7"/>
        <v>15</v>
      </c>
      <c r="V40" s="34"/>
      <c r="W40" s="34"/>
      <c r="X40" s="34">
        <v>1</v>
      </c>
      <c r="Y40" s="34">
        <v>1</v>
      </c>
      <c r="Z40" s="34"/>
      <c r="AA40" s="34"/>
      <c r="AB40" s="34"/>
      <c r="AC40" s="34"/>
      <c r="AD40" s="34"/>
      <c r="AE40" s="34"/>
      <c r="AF40" s="34">
        <v>1</v>
      </c>
      <c r="AG40" s="34">
        <v>1</v>
      </c>
      <c r="AH40" s="34"/>
      <c r="AI40" s="67">
        <v>1</v>
      </c>
      <c r="AJ40" s="34"/>
      <c r="AK40" s="34"/>
      <c r="AL40" s="34">
        <v>1</v>
      </c>
      <c r="AM40" s="34"/>
      <c r="AN40" s="34">
        <v>1</v>
      </c>
      <c r="AO40" s="34"/>
      <c r="AP40" s="34">
        <v>1</v>
      </c>
      <c r="AQ40" s="34"/>
      <c r="AR40" s="34">
        <v>1</v>
      </c>
      <c r="AS40" s="34"/>
      <c r="AT40" s="34">
        <v>1</v>
      </c>
      <c r="AU40" s="34"/>
      <c r="AV40" s="34">
        <v>1</v>
      </c>
      <c r="AW40" s="34">
        <v>1</v>
      </c>
      <c r="AX40" s="34">
        <v>1</v>
      </c>
      <c r="AY40" s="34"/>
      <c r="AZ40" s="34">
        <v>1</v>
      </c>
      <c r="BA40" s="34"/>
      <c r="BB40" s="34"/>
      <c r="BC40" s="34">
        <v>1</v>
      </c>
      <c r="BD40" s="34"/>
      <c r="BE40" s="34"/>
      <c r="BF40" s="34"/>
      <c r="BG40" s="34"/>
      <c r="BH40" s="34"/>
      <c r="BI40" s="79"/>
    </row>
    <row r="41" s="4" customFormat="1" ht="20.1" customHeight="1" spans="1:61">
      <c r="A41" s="36"/>
      <c r="B41" s="34">
        <v>38</v>
      </c>
      <c r="C41" s="33" t="s">
        <v>140</v>
      </c>
      <c r="D41" s="39" t="s">
        <v>141</v>
      </c>
      <c r="E41" s="34"/>
      <c r="F41" s="35">
        <v>98</v>
      </c>
      <c r="G41" s="34"/>
      <c r="H41" s="34"/>
      <c r="I41" s="34"/>
      <c r="J41" s="34"/>
      <c r="K41" s="34"/>
      <c r="L41" s="34"/>
      <c r="M41" s="34">
        <f t="shared" si="5"/>
        <v>490.4</v>
      </c>
      <c r="N41" s="35">
        <f t="shared" si="6"/>
        <v>78.4</v>
      </c>
      <c r="O41" s="34">
        <v>10</v>
      </c>
      <c r="P41" s="34"/>
      <c r="Q41" s="34"/>
      <c r="R41" s="34"/>
      <c r="S41" s="34"/>
      <c r="T41" s="34">
        <v>304</v>
      </c>
      <c r="U41" s="58">
        <f t="shared" si="7"/>
        <v>4</v>
      </c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>
        <v>1</v>
      </c>
      <c r="AI41" s="33"/>
      <c r="AJ41" s="33"/>
      <c r="AK41" s="33"/>
      <c r="AL41" s="33">
        <v>1</v>
      </c>
      <c r="AM41" s="33"/>
      <c r="AN41" s="33"/>
      <c r="AO41" s="33"/>
      <c r="AP41" s="33"/>
      <c r="AQ41" s="33"/>
      <c r="AR41" s="33"/>
      <c r="AS41" s="33"/>
      <c r="AT41" s="33"/>
      <c r="AU41" s="33"/>
      <c r="AV41" s="33">
        <v>1</v>
      </c>
      <c r="AW41" s="33"/>
      <c r="AX41" s="33">
        <v>1</v>
      </c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80"/>
    </row>
    <row r="42" s="4" customFormat="1" ht="20.1" customHeight="1" spans="1:61">
      <c r="A42" s="36"/>
      <c r="B42" s="34">
        <v>39</v>
      </c>
      <c r="C42" s="34" t="s">
        <v>142</v>
      </c>
      <c r="D42" s="39" t="s">
        <v>143</v>
      </c>
      <c r="E42" s="34"/>
      <c r="F42" s="35">
        <v>254.8</v>
      </c>
      <c r="G42" s="34"/>
      <c r="H42" s="34"/>
      <c r="I42" s="34"/>
      <c r="J42" s="34"/>
      <c r="K42" s="34"/>
      <c r="L42" s="34"/>
      <c r="M42" s="34">
        <f t="shared" si="5"/>
        <v>529.2</v>
      </c>
      <c r="N42" s="35">
        <f t="shared" si="6"/>
        <v>274.4</v>
      </c>
      <c r="O42" s="34"/>
      <c r="P42" s="34"/>
      <c r="Q42" s="34"/>
      <c r="R42" s="34"/>
      <c r="S42" s="34"/>
      <c r="T42" s="34"/>
      <c r="U42" s="58">
        <f t="shared" si="7"/>
        <v>14</v>
      </c>
      <c r="V42" s="34">
        <v>1</v>
      </c>
      <c r="W42" s="34"/>
      <c r="X42" s="34">
        <v>1</v>
      </c>
      <c r="Y42" s="34">
        <v>1</v>
      </c>
      <c r="Z42" s="60"/>
      <c r="AA42" s="60">
        <v>1</v>
      </c>
      <c r="AB42" s="60">
        <v>1</v>
      </c>
      <c r="AC42" s="60"/>
      <c r="AD42" s="34"/>
      <c r="AE42" s="60"/>
      <c r="AF42" s="60">
        <v>1</v>
      </c>
      <c r="AG42" s="60"/>
      <c r="AH42" s="60">
        <v>1</v>
      </c>
      <c r="AI42" s="34"/>
      <c r="AJ42" s="34">
        <v>1</v>
      </c>
      <c r="AK42" s="60"/>
      <c r="AL42" s="34">
        <v>1</v>
      </c>
      <c r="AM42" s="34">
        <v>1</v>
      </c>
      <c r="AN42" s="60"/>
      <c r="AO42" s="34"/>
      <c r="AP42" s="60">
        <v>1</v>
      </c>
      <c r="AQ42" s="34">
        <v>1</v>
      </c>
      <c r="AR42" s="61"/>
      <c r="AS42" s="60"/>
      <c r="AT42" s="60"/>
      <c r="AU42" s="60"/>
      <c r="AV42" s="60"/>
      <c r="AW42" s="60"/>
      <c r="AX42" s="60">
        <v>1</v>
      </c>
      <c r="AY42" s="34"/>
      <c r="AZ42" s="34">
        <v>1</v>
      </c>
      <c r="BA42" s="60"/>
      <c r="BB42" s="60"/>
      <c r="BC42" s="60"/>
      <c r="BD42" s="60"/>
      <c r="BE42" s="60"/>
      <c r="BF42" s="60"/>
      <c r="BG42" s="60"/>
      <c r="BH42" s="60"/>
      <c r="BI42" s="80"/>
    </row>
    <row r="43" s="3" customFormat="1" ht="20.1" customHeight="1" spans="1:61">
      <c r="A43" s="37"/>
      <c r="B43" s="33">
        <v>40</v>
      </c>
      <c r="C43" s="33" t="s">
        <v>144</v>
      </c>
      <c r="D43" s="38" t="s">
        <v>145</v>
      </c>
      <c r="E43" s="33"/>
      <c r="F43" s="35">
        <v>258.4</v>
      </c>
      <c r="G43" s="33"/>
      <c r="H43" s="33"/>
      <c r="I43" s="33"/>
      <c r="J43" s="33"/>
      <c r="K43" s="33"/>
      <c r="L43" s="33"/>
      <c r="M43" s="34">
        <f t="shared" si="5"/>
        <v>532.8</v>
      </c>
      <c r="N43" s="35">
        <f t="shared" si="6"/>
        <v>274.4</v>
      </c>
      <c r="O43" s="33"/>
      <c r="P43" s="33"/>
      <c r="Q43" s="33"/>
      <c r="R43" s="33"/>
      <c r="S43" s="33"/>
      <c r="T43" s="33"/>
      <c r="U43" s="58">
        <f t="shared" si="7"/>
        <v>14</v>
      </c>
      <c r="V43" s="33"/>
      <c r="W43" s="33"/>
      <c r="X43" s="33"/>
      <c r="Y43" s="53"/>
      <c r="Z43" s="33"/>
      <c r="AA43" s="53"/>
      <c r="AB43" s="53"/>
      <c r="AC43" s="53"/>
      <c r="AD43" s="53"/>
      <c r="AE43" s="33"/>
      <c r="AF43" s="53"/>
      <c r="AG43" s="53"/>
      <c r="AH43" s="33">
        <v>1</v>
      </c>
      <c r="AI43" s="53"/>
      <c r="AJ43" s="33">
        <v>1</v>
      </c>
      <c r="AK43" s="53">
        <v>1</v>
      </c>
      <c r="AL43" s="33"/>
      <c r="AM43" s="53">
        <v>1</v>
      </c>
      <c r="AN43" s="53">
        <v>1</v>
      </c>
      <c r="AO43" s="53"/>
      <c r="AP43" s="53">
        <v>1</v>
      </c>
      <c r="AQ43" s="53">
        <v>1</v>
      </c>
      <c r="AR43" s="53">
        <v>1</v>
      </c>
      <c r="AS43" s="53"/>
      <c r="AT43" s="33">
        <v>1</v>
      </c>
      <c r="AU43" s="33">
        <v>1</v>
      </c>
      <c r="AV43" s="33"/>
      <c r="AW43" s="53"/>
      <c r="AX43" s="33">
        <v>1</v>
      </c>
      <c r="AY43" s="53">
        <v>1</v>
      </c>
      <c r="AZ43" s="53"/>
      <c r="BA43" s="53"/>
      <c r="BB43" s="33">
        <v>1</v>
      </c>
      <c r="BC43" s="53">
        <v>1</v>
      </c>
      <c r="BD43" s="53"/>
      <c r="BE43" s="53"/>
      <c r="BF43" s="53"/>
      <c r="BG43" s="53"/>
      <c r="BH43" s="53"/>
      <c r="BI43" s="79"/>
    </row>
    <row r="44" s="4" customFormat="1" ht="20.1" customHeight="1" spans="1:61">
      <c r="A44" s="36"/>
      <c r="B44" s="34">
        <v>41</v>
      </c>
      <c r="C44" s="34" t="s">
        <v>146</v>
      </c>
      <c r="D44" s="39" t="s">
        <v>147</v>
      </c>
      <c r="E44" s="34"/>
      <c r="F44" s="35">
        <v>235.2</v>
      </c>
      <c r="G44" s="34"/>
      <c r="H44" s="34"/>
      <c r="I44" s="34"/>
      <c r="J44" s="34"/>
      <c r="K44" s="34"/>
      <c r="L44" s="34"/>
      <c r="M44" s="34">
        <f t="shared" si="5"/>
        <v>529.2</v>
      </c>
      <c r="N44" s="35">
        <f t="shared" si="6"/>
        <v>294</v>
      </c>
      <c r="O44" s="34"/>
      <c r="P44" s="34"/>
      <c r="Q44" s="34"/>
      <c r="R44" s="34"/>
      <c r="S44" s="34"/>
      <c r="T44" s="34"/>
      <c r="U44" s="58">
        <f t="shared" si="7"/>
        <v>15</v>
      </c>
      <c r="V44" s="34">
        <v>1</v>
      </c>
      <c r="W44" s="34"/>
      <c r="X44" s="34"/>
      <c r="Y44" s="34"/>
      <c r="Z44" s="34"/>
      <c r="AA44" s="60">
        <v>1</v>
      </c>
      <c r="AB44" s="34"/>
      <c r="AC44" s="60">
        <v>1</v>
      </c>
      <c r="AD44" s="60"/>
      <c r="AE44" s="34"/>
      <c r="AF44" s="60"/>
      <c r="AG44" s="60">
        <v>1</v>
      </c>
      <c r="AH44" s="34"/>
      <c r="AI44" s="34">
        <v>1</v>
      </c>
      <c r="AJ44" s="60"/>
      <c r="AK44" s="34">
        <v>1</v>
      </c>
      <c r="AL44" s="70"/>
      <c r="AM44" s="70">
        <v>1</v>
      </c>
      <c r="AN44" s="60"/>
      <c r="AO44" s="60">
        <v>1</v>
      </c>
      <c r="AP44" s="60">
        <v>1</v>
      </c>
      <c r="AQ44" s="60"/>
      <c r="AR44" s="71">
        <v>1</v>
      </c>
      <c r="AS44" s="69">
        <v>1</v>
      </c>
      <c r="AT44" s="70"/>
      <c r="AU44" s="70"/>
      <c r="AV44" s="34">
        <v>1</v>
      </c>
      <c r="AW44" s="60"/>
      <c r="AX44" s="34">
        <v>1</v>
      </c>
      <c r="AY44" s="60"/>
      <c r="AZ44" s="60">
        <v>1</v>
      </c>
      <c r="BA44" s="60"/>
      <c r="BB44" s="34">
        <v>1</v>
      </c>
      <c r="BC44" s="34"/>
      <c r="BD44" s="34"/>
      <c r="BE44" s="34"/>
      <c r="BF44" s="34"/>
      <c r="BG44" s="34"/>
      <c r="BH44" s="34"/>
      <c r="BI44" s="80"/>
    </row>
    <row r="45" s="3" customFormat="1" ht="20.1" customHeight="1" spans="1:61">
      <c r="A45" s="37"/>
      <c r="B45" s="33">
        <v>42</v>
      </c>
      <c r="C45" s="33" t="s">
        <v>148</v>
      </c>
      <c r="D45" s="38" t="s">
        <v>149</v>
      </c>
      <c r="E45" s="33"/>
      <c r="F45" s="35">
        <v>151.2</v>
      </c>
      <c r="G45" s="33"/>
      <c r="H45" s="33"/>
      <c r="I45" s="33"/>
      <c r="J45" s="33"/>
      <c r="K45" s="33"/>
      <c r="L45" s="33"/>
      <c r="M45" s="34">
        <f t="shared" si="5"/>
        <v>494.4</v>
      </c>
      <c r="N45" s="35">
        <f t="shared" si="6"/>
        <v>39.2</v>
      </c>
      <c r="O45" s="33"/>
      <c r="P45" s="33"/>
      <c r="Q45" s="33"/>
      <c r="R45" s="33"/>
      <c r="S45" s="33"/>
      <c r="T45" s="33">
        <v>304</v>
      </c>
      <c r="U45" s="58">
        <f t="shared" si="7"/>
        <v>2</v>
      </c>
      <c r="V45" s="33"/>
      <c r="W45" s="33"/>
      <c r="X45" s="33"/>
      <c r="Y45" s="33"/>
      <c r="Z45" s="33"/>
      <c r="AA45" s="53"/>
      <c r="AB45" s="33"/>
      <c r="AC45" s="53"/>
      <c r="AD45" s="53"/>
      <c r="AE45" s="33"/>
      <c r="AF45" s="53"/>
      <c r="AG45" s="53"/>
      <c r="AH45" s="53">
        <v>1</v>
      </c>
      <c r="AI45" s="33"/>
      <c r="AJ45" s="33">
        <v>1</v>
      </c>
      <c r="AK45" s="53"/>
      <c r="AL45" s="33"/>
      <c r="AM45" s="33"/>
      <c r="AN45" s="53"/>
      <c r="AO45" s="3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79"/>
    </row>
    <row r="46" s="3" customFormat="1" ht="20.1" customHeight="1" spans="1:61">
      <c r="A46" s="37"/>
      <c r="B46" s="33">
        <v>43</v>
      </c>
      <c r="C46" s="33" t="s">
        <v>150</v>
      </c>
      <c r="D46" s="38" t="s">
        <v>151</v>
      </c>
      <c r="E46" s="33"/>
      <c r="F46" s="35">
        <v>58.8</v>
      </c>
      <c r="G46" s="33"/>
      <c r="H46" s="33"/>
      <c r="I46" s="33"/>
      <c r="J46" s="33"/>
      <c r="K46" s="33"/>
      <c r="L46" s="33"/>
      <c r="M46" s="34">
        <f t="shared" si="5"/>
        <v>58.8</v>
      </c>
      <c r="N46" s="35">
        <f t="shared" si="6"/>
        <v>0</v>
      </c>
      <c r="O46" s="33"/>
      <c r="P46" s="33"/>
      <c r="Q46" s="33"/>
      <c r="R46" s="33"/>
      <c r="S46" s="33"/>
      <c r="T46" s="33"/>
      <c r="U46" s="58">
        <f t="shared" si="7"/>
        <v>0</v>
      </c>
      <c r="V46" s="33"/>
      <c r="W46" s="33"/>
      <c r="X46" s="33"/>
      <c r="Y46" s="33"/>
      <c r="Z46" s="33"/>
      <c r="AA46" s="53"/>
      <c r="AB46" s="33"/>
      <c r="AC46" s="53"/>
      <c r="AD46" s="53"/>
      <c r="AE46" s="33"/>
      <c r="AF46" s="53"/>
      <c r="AG46" s="53"/>
      <c r="AH46" s="53"/>
      <c r="AI46" s="33"/>
      <c r="AJ46" s="33"/>
      <c r="AK46" s="53"/>
      <c r="AL46" s="33"/>
      <c r="AM46" s="33"/>
      <c r="AN46" s="53"/>
      <c r="AO46" s="3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79"/>
    </row>
    <row r="47" s="4" customFormat="1" ht="20.1" customHeight="1" spans="1:61">
      <c r="A47" s="36"/>
      <c r="B47" s="34">
        <v>44</v>
      </c>
      <c r="C47" s="34" t="s">
        <v>152</v>
      </c>
      <c r="D47" s="39" t="s">
        <v>153</v>
      </c>
      <c r="E47" s="34"/>
      <c r="F47" s="35">
        <v>196</v>
      </c>
      <c r="G47" s="34"/>
      <c r="H47" s="34"/>
      <c r="I47" s="34"/>
      <c r="J47" s="34"/>
      <c r="K47" s="34"/>
      <c r="L47" s="34"/>
      <c r="M47" s="34">
        <f t="shared" ref="M47:M53" si="8">F47+N47+O47+R47+T47</f>
        <v>333.2</v>
      </c>
      <c r="N47" s="35">
        <f t="shared" ref="N47:N53" si="9">U47*28*0.7</f>
        <v>137.2</v>
      </c>
      <c r="O47" s="34"/>
      <c r="P47" s="34"/>
      <c r="Q47" s="34"/>
      <c r="R47" s="34"/>
      <c r="S47" s="34"/>
      <c r="T47" s="34"/>
      <c r="U47" s="58">
        <f t="shared" ref="U47:U53" si="10">SUM(V47:BG47)</f>
        <v>7</v>
      </c>
      <c r="V47" s="34"/>
      <c r="W47" s="34"/>
      <c r="X47" s="34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>
        <v>1</v>
      </c>
      <c r="AL47" s="60"/>
      <c r="AM47" s="69">
        <v>1</v>
      </c>
      <c r="AN47" s="60"/>
      <c r="AO47" s="69">
        <v>1</v>
      </c>
      <c r="AP47" s="60"/>
      <c r="AQ47" s="60">
        <v>1</v>
      </c>
      <c r="AR47" s="60"/>
      <c r="AS47" s="60">
        <v>1</v>
      </c>
      <c r="AT47" s="60"/>
      <c r="AU47" s="60">
        <v>1</v>
      </c>
      <c r="AV47" s="60"/>
      <c r="AW47" s="34"/>
      <c r="AX47" s="60"/>
      <c r="AY47" s="60"/>
      <c r="AZ47" s="77"/>
      <c r="BA47" s="60"/>
      <c r="BB47" s="77"/>
      <c r="BC47" s="34">
        <v>1</v>
      </c>
      <c r="BD47" s="34"/>
      <c r="BE47" s="34"/>
      <c r="BF47" s="34"/>
      <c r="BG47" s="34"/>
      <c r="BH47" s="34"/>
      <c r="BI47" s="80"/>
    </row>
    <row r="48" s="3" customFormat="1" ht="20.1" customHeight="1" spans="1:61">
      <c r="A48" s="37"/>
      <c r="B48" s="33">
        <v>45</v>
      </c>
      <c r="C48" s="34" t="s">
        <v>154</v>
      </c>
      <c r="D48" s="38" t="s">
        <v>155</v>
      </c>
      <c r="E48" s="33"/>
      <c r="F48" s="35">
        <v>215.6</v>
      </c>
      <c r="G48" s="33"/>
      <c r="H48" s="33"/>
      <c r="I48" s="33"/>
      <c r="J48" s="33"/>
      <c r="K48" s="33"/>
      <c r="L48" s="33"/>
      <c r="M48" s="34">
        <f t="shared" si="8"/>
        <v>529.2</v>
      </c>
      <c r="N48" s="35">
        <f t="shared" si="9"/>
        <v>313.6</v>
      </c>
      <c r="O48" s="33"/>
      <c r="P48" s="33"/>
      <c r="Q48" s="33"/>
      <c r="R48" s="33"/>
      <c r="S48" s="33"/>
      <c r="T48" s="33"/>
      <c r="U48" s="58">
        <f t="shared" si="10"/>
        <v>16</v>
      </c>
      <c r="V48" s="33"/>
      <c r="W48" s="33">
        <v>1</v>
      </c>
      <c r="X48" s="33"/>
      <c r="Y48" s="53"/>
      <c r="AA48" s="53">
        <v>1</v>
      </c>
      <c r="AB48" s="53"/>
      <c r="AC48" s="53"/>
      <c r="AD48" s="53"/>
      <c r="AE48" s="53"/>
      <c r="AF48" s="53"/>
      <c r="AG48" s="53">
        <v>1</v>
      </c>
      <c r="AH48" s="69">
        <v>1</v>
      </c>
      <c r="AI48" s="53">
        <v>1</v>
      </c>
      <c r="AJ48" s="53">
        <v>1</v>
      </c>
      <c r="AK48" s="53"/>
      <c r="AL48" s="69">
        <v>1</v>
      </c>
      <c r="AM48" s="69">
        <v>1</v>
      </c>
      <c r="AN48" s="69">
        <v>1</v>
      </c>
      <c r="AO48" s="69">
        <v>1</v>
      </c>
      <c r="AP48" s="53"/>
      <c r="AQ48" s="69">
        <v>1</v>
      </c>
      <c r="AR48" s="33">
        <v>1</v>
      </c>
      <c r="AS48" s="53">
        <v>1</v>
      </c>
      <c r="AT48" s="74"/>
      <c r="AU48" s="74"/>
      <c r="AV48" s="53"/>
      <c r="AW48" s="33">
        <v>1</v>
      </c>
      <c r="AX48" s="53">
        <v>1</v>
      </c>
      <c r="AY48" s="75"/>
      <c r="AZ48" s="75">
        <v>1</v>
      </c>
      <c r="BA48" s="53"/>
      <c r="BB48" s="75"/>
      <c r="BC48" s="33"/>
      <c r="BD48" s="33"/>
      <c r="BE48" s="33"/>
      <c r="BF48" s="33"/>
      <c r="BG48" s="33"/>
      <c r="BH48" s="33"/>
      <c r="BI48" s="79"/>
    </row>
    <row r="49" s="3" customFormat="1" ht="20.1" customHeight="1" spans="1:61">
      <c r="A49" s="40" t="s">
        <v>156</v>
      </c>
      <c r="B49" s="33">
        <v>46</v>
      </c>
      <c r="C49" s="33" t="s">
        <v>157</v>
      </c>
      <c r="D49" s="38" t="s">
        <v>158</v>
      </c>
      <c r="E49" s="33" t="s">
        <v>64</v>
      </c>
      <c r="F49" s="35">
        <v>313.6</v>
      </c>
      <c r="G49" s="33"/>
      <c r="H49" s="33"/>
      <c r="I49" s="33"/>
      <c r="J49" s="33"/>
      <c r="K49" s="33"/>
      <c r="L49" s="33"/>
      <c r="M49" s="34">
        <f t="shared" si="8"/>
        <v>549.2</v>
      </c>
      <c r="N49" s="35">
        <f t="shared" si="9"/>
        <v>215.6</v>
      </c>
      <c r="O49" s="33"/>
      <c r="P49" s="33"/>
      <c r="Q49" s="33"/>
      <c r="R49" s="33"/>
      <c r="S49" s="33"/>
      <c r="T49" s="33">
        <v>20</v>
      </c>
      <c r="U49" s="58">
        <f t="shared" si="10"/>
        <v>11</v>
      </c>
      <c r="V49" s="33"/>
      <c r="W49" s="33"/>
      <c r="X49" s="33"/>
      <c r="Y49" s="33"/>
      <c r="Z49" s="53"/>
      <c r="AA49" s="33"/>
      <c r="AB49" s="53">
        <v>1</v>
      </c>
      <c r="AC49" s="33">
        <v>1</v>
      </c>
      <c r="AD49" s="33"/>
      <c r="AE49" s="53"/>
      <c r="AF49" s="53">
        <v>1</v>
      </c>
      <c r="AG49" s="53"/>
      <c r="AH49" s="33">
        <v>1</v>
      </c>
      <c r="AI49" s="53"/>
      <c r="AJ49" s="33">
        <v>1</v>
      </c>
      <c r="AK49" s="53"/>
      <c r="AL49" s="33"/>
      <c r="AM49" s="53">
        <v>1</v>
      </c>
      <c r="AN49" s="53"/>
      <c r="AO49" s="53">
        <v>1</v>
      </c>
      <c r="AP49" s="53"/>
      <c r="AQ49" s="53">
        <v>1</v>
      </c>
      <c r="AR49" s="62"/>
      <c r="AS49" s="53">
        <v>1</v>
      </c>
      <c r="AT49" s="75"/>
      <c r="AU49" s="74"/>
      <c r="AV49" s="53"/>
      <c r="AW49" s="74"/>
      <c r="AX49" s="53"/>
      <c r="AY49" s="53">
        <v>1</v>
      </c>
      <c r="AZ49" s="33">
        <v>1</v>
      </c>
      <c r="BA49" s="33"/>
      <c r="BB49" s="75"/>
      <c r="BC49" s="53"/>
      <c r="BD49" s="53"/>
      <c r="BE49" s="53"/>
      <c r="BF49" s="53"/>
      <c r="BG49" s="53"/>
      <c r="BH49" s="53"/>
      <c r="BI49" s="79"/>
    </row>
    <row r="50" s="4" customFormat="1" ht="17.1" customHeight="1" spans="1:61">
      <c r="A50" s="36"/>
      <c r="B50" s="34">
        <v>47</v>
      </c>
      <c r="C50" s="34" t="s">
        <v>159</v>
      </c>
      <c r="D50" s="39" t="s">
        <v>160</v>
      </c>
      <c r="E50" s="34"/>
      <c r="F50" s="35">
        <v>329</v>
      </c>
      <c r="G50" s="34"/>
      <c r="H50" s="34"/>
      <c r="I50" s="34"/>
      <c r="J50" s="34"/>
      <c r="K50" s="34"/>
      <c r="L50" s="34"/>
      <c r="M50" s="34">
        <f t="shared" si="8"/>
        <v>427</v>
      </c>
      <c r="N50" s="35">
        <f t="shared" si="9"/>
        <v>98</v>
      </c>
      <c r="O50" s="34"/>
      <c r="P50" s="34"/>
      <c r="Q50" s="34"/>
      <c r="R50" s="34"/>
      <c r="S50" s="34"/>
      <c r="T50" s="34"/>
      <c r="U50" s="58">
        <f t="shared" si="10"/>
        <v>5</v>
      </c>
      <c r="V50" s="60"/>
      <c r="W50" s="60"/>
      <c r="X50" s="60"/>
      <c r="Y50" s="60"/>
      <c r="Z50" s="60"/>
      <c r="AA50" s="60"/>
      <c r="AB50" s="60"/>
      <c r="AC50" s="69">
        <v>1</v>
      </c>
      <c r="AD50" s="60"/>
      <c r="AE50" s="60"/>
      <c r="AF50" s="60"/>
      <c r="AG50" s="60"/>
      <c r="AH50" s="60"/>
      <c r="AI50" s="60"/>
      <c r="AJ50" s="60"/>
      <c r="AK50" s="60"/>
      <c r="AL50" s="69">
        <v>1</v>
      </c>
      <c r="AM50" s="60"/>
      <c r="AN50" s="69">
        <v>1</v>
      </c>
      <c r="AO50" s="69">
        <v>1</v>
      </c>
      <c r="AP50" s="60"/>
      <c r="AQ50" s="60"/>
      <c r="AR50" s="60"/>
      <c r="AS50" s="60"/>
      <c r="AT50" s="60"/>
      <c r="AU50" s="60"/>
      <c r="AV50" s="60"/>
      <c r="AW50" s="34"/>
      <c r="AX50" s="60"/>
      <c r="AY50" s="60"/>
      <c r="AZ50" s="34"/>
      <c r="BA50" s="34"/>
      <c r="BB50" s="67">
        <v>1</v>
      </c>
      <c r="BC50" s="34"/>
      <c r="BD50" s="34"/>
      <c r="BE50" s="34"/>
      <c r="BF50" s="34"/>
      <c r="BG50" s="60"/>
      <c r="BH50" s="60"/>
      <c r="BI50" s="80"/>
    </row>
    <row r="51" s="4" customFormat="1" ht="17.1" customHeight="1" spans="1:61">
      <c r="A51" s="36"/>
      <c r="B51" s="34">
        <v>48</v>
      </c>
      <c r="C51" s="34" t="s">
        <v>161</v>
      </c>
      <c r="D51" s="39" t="s">
        <v>162</v>
      </c>
      <c r="E51" s="34"/>
      <c r="F51" s="35">
        <v>261.8</v>
      </c>
      <c r="G51" s="34"/>
      <c r="H51" s="34"/>
      <c r="I51" s="34"/>
      <c r="J51" s="34"/>
      <c r="K51" s="34"/>
      <c r="L51" s="34"/>
      <c r="M51" s="34">
        <f t="shared" si="8"/>
        <v>516.6</v>
      </c>
      <c r="N51" s="35">
        <f t="shared" si="9"/>
        <v>254.8</v>
      </c>
      <c r="O51" s="33"/>
      <c r="P51" s="33"/>
      <c r="Q51" s="33"/>
      <c r="R51" s="33"/>
      <c r="S51" s="33"/>
      <c r="T51" s="33"/>
      <c r="U51" s="58">
        <f t="shared" si="10"/>
        <v>13</v>
      </c>
      <c r="V51" s="33"/>
      <c r="W51" s="33">
        <v>1</v>
      </c>
      <c r="X51" s="33"/>
      <c r="Y51" s="33"/>
      <c r="Z51" s="33"/>
      <c r="AA51" s="33">
        <v>1</v>
      </c>
      <c r="AB51" s="33"/>
      <c r="AC51" s="33"/>
      <c r="AD51" s="33"/>
      <c r="AE51" s="33"/>
      <c r="AF51" s="33">
        <v>1</v>
      </c>
      <c r="AG51" s="33"/>
      <c r="AH51" s="33">
        <v>1</v>
      </c>
      <c r="AI51" s="33">
        <v>1</v>
      </c>
      <c r="AJ51" s="33"/>
      <c r="AK51" s="33">
        <v>1</v>
      </c>
      <c r="AL51" s="33">
        <v>1</v>
      </c>
      <c r="AM51" s="33"/>
      <c r="AN51" s="33">
        <v>1</v>
      </c>
      <c r="AO51" s="33">
        <v>1</v>
      </c>
      <c r="AP51" s="33">
        <v>1</v>
      </c>
      <c r="AQ51" s="33"/>
      <c r="AR51" s="33">
        <v>1</v>
      </c>
      <c r="AS51" s="33"/>
      <c r="AT51" s="33"/>
      <c r="AU51" s="33">
        <v>1</v>
      </c>
      <c r="AV51" s="33"/>
      <c r="AW51" s="33"/>
      <c r="AX51" s="33"/>
      <c r="AY51" s="33">
        <v>1</v>
      </c>
      <c r="AZ51" s="33"/>
      <c r="BA51" s="33"/>
      <c r="BB51" s="53"/>
      <c r="BC51" s="53"/>
      <c r="BD51" s="33"/>
      <c r="BE51" s="33"/>
      <c r="BF51" s="33"/>
      <c r="BG51" s="33"/>
      <c r="BH51" s="33"/>
      <c r="BI51" s="33"/>
    </row>
    <row r="52" s="3" customFormat="1" ht="17.1" customHeight="1" spans="1:61">
      <c r="A52" s="32" t="s">
        <v>163</v>
      </c>
      <c r="B52" s="33">
        <v>49</v>
      </c>
      <c r="C52" s="33" t="s">
        <v>164</v>
      </c>
      <c r="D52" s="38" t="s">
        <v>165</v>
      </c>
      <c r="E52" s="33" t="s">
        <v>64</v>
      </c>
      <c r="F52" s="35">
        <v>196</v>
      </c>
      <c r="G52" s="33"/>
      <c r="H52" s="33"/>
      <c r="I52" s="33"/>
      <c r="J52" s="33"/>
      <c r="K52" s="33"/>
      <c r="L52" s="33"/>
      <c r="M52" s="34">
        <f t="shared" si="8"/>
        <v>522</v>
      </c>
      <c r="N52" s="35">
        <f t="shared" si="9"/>
        <v>294</v>
      </c>
      <c r="O52" s="33">
        <v>12</v>
      </c>
      <c r="P52" s="33"/>
      <c r="Q52" s="33"/>
      <c r="R52" s="33"/>
      <c r="S52" s="33"/>
      <c r="T52" s="33">
        <v>20</v>
      </c>
      <c r="U52" s="58">
        <f t="shared" si="10"/>
        <v>15</v>
      </c>
      <c r="V52" s="61"/>
      <c r="W52" s="61"/>
      <c r="X52" s="61"/>
      <c r="Y52" s="61">
        <v>1</v>
      </c>
      <c r="Z52" s="61"/>
      <c r="AA52" s="61"/>
      <c r="AB52" s="61">
        <v>1</v>
      </c>
      <c r="AC52" s="61">
        <v>1</v>
      </c>
      <c r="AD52" s="61"/>
      <c r="AE52" s="61"/>
      <c r="AF52" s="61"/>
      <c r="AG52" s="61"/>
      <c r="AH52" s="61">
        <v>1</v>
      </c>
      <c r="AI52" s="61"/>
      <c r="AJ52" s="61">
        <v>1</v>
      </c>
      <c r="AK52" s="61">
        <v>1</v>
      </c>
      <c r="AL52" s="61"/>
      <c r="AM52" s="61">
        <v>1</v>
      </c>
      <c r="AN52" s="61">
        <v>1</v>
      </c>
      <c r="AO52" s="61"/>
      <c r="AP52" s="61">
        <v>1</v>
      </c>
      <c r="AQ52" s="61">
        <v>1</v>
      </c>
      <c r="AR52" s="61"/>
      <c r="AS52" s="61"/>
      <c r="AT52" s="61">
        <v>1</v>
      </c>
      <c r="AU52" s="61">
        <v>1</v>
      </c>
      <c r="AV52" s="61"/>
      <c r="AW52" s="61"/>
      <c r="AX52" s="61"/>
      <c r="AY52" s="61"/>
      <c r="AZ52" s="61">
        <v>1</v>
      </c>
      <c r="BA52" s="61"/>
      <c r="BB52" s="61">
        <v>1</v>
      </c>
      <c r="BC52" s="61">
        <v>1</v>
      </c>
      <c r="BD52" s="61"/>
      <c r="BE52" s="61"/>
      <c r="BF52" s="61"/>
      <c r="BG52" s="61"/>
      <c r="BH52" s="61"/>
      <c r="BI52" s="61"/>
    </row>
    <row r="53" s="3" customFormat="1" ht="17.1" customHeight="1" spans="1:61">
      <c r="A53" s="37"/>
      <c r="B53" s="33">
        <v>50</v>
      </c>
      <c r="C53" s="34" t="s">
        <v>166</v>
      </c>
      <c r="D53" s="39" t="s">
        <v>167</v>
      </c>
      <c r="E53" s="34"/>
      <c r="F53" s="35">
        <v>294</v>
      </c>
      <c r="G53" s="33"/>
      <c r="H53" s="33"/>
      <c r="I53" s="33"/>
      <c r="J53" s="33"/>
      <c r="K53" s="33"/>
      <c r="L53" s="33"/>
      <c r="M53" s="34">
        <f t="shared" si="8"/>
        <v>529.2</v>
      </c>
      <c r="N53" s="35">
        <f t="shared" si="9"/>
        <v>235.2</v>
      </c>
      <c r="O53" s="34"/>
      <c r="P53" s="34"/>
      <c r="Q53" s="34"/>
      <c r="R53" s="34"/>
      <c r="S53" s="34"/>
      <c r="T53" s="34"/>
      <c r="U53" s="58">
        <f t="shared" si="10"/>
        <v>12</v>
      </c>
      <c r="V53" s="33"/>
      <c r="W53" s="33">
        <v>1</v>
      </c>
      <c r="X53" s="33"/>
      <c r="Y53" s="33">
        <v>1</v>
      </c>
      <c r="Z53" s="33"/>
      <c r="AA53" s="33"/>
      <c r="AB53" s="33">
        <v>1</v>
      </c>
      <c r="AC53" s="33"/>
      <c r="AD53" s="33"/>
      <c r="AE53" s="33"/>
      <c r="AF53" s="33"/>
      <c r="AG53" s="33"/>
      <c r="AH53" s="33"/>
      <c r="AI53" s="33">
        <v>1</v>
      </c>
      <c r="AJ53" s="33"/>
      <c r="AK53" s="33"/>
      <c r="AL53" s="33">
        <v>1</v>
      </c>
      <c r="AM53" s="33">
        <v>1</v>
      </c>
      <c r="AN53" s="33"/>
      <c r="AO53" s="33">
        <v>1</v>
      </c>
      <c r="AP53" s="33"/>
      <c r="AQ53" s="33">
        <v>1</v>
      </c>
      <c r="AR53" s="33">
        <v>1</v>
      </c>
      <c r="AS53" s="33">
        <v>1</v>
      </c>
      <c r="AT53" s="33"/>
      <c r="AU53" s="33"/>
      <c r="AV53" s="33">
        <v>1</v>
      </c>
      <c r="AW53" s="33">
        <v>1</v>
      </c>
      <c r="AX53" s="33"/>
      <c r="AY53" s="33"/>
      <c r="AZ53" s="33"/>
      <c r="BA53" s="33"/>
      <c r="BB53" s="33"/>
      <c r="BC53" s="33"/>
      <c r="BD53" s="33"/>
      <c r="BE53" s="33"/>
      <c r="BF53" s="33"/>
      <c r="BG53" s="61"/>
      <c r="BH53" s="61"/>
      <c r="BI53" s="61"/>
    </row>
    <row r="54" s="3" customFormat="1" ht="17.1" customHeight="1" spans="1:61">
      <c r="A54" s="37"/>
      <c r="B54" s="33">
        <v>51</v>
      </c>
      <c r="C54" s="33" t="s">
        <v>168</v>
      </c>
      <c r="D54" s="38" t="s">
        <v>169</v>
      </c>
      <c r="E54" s="33"/>
      <c r="F54" s="35">
        <v>274.4</v>
      </c>
      <c r="G54" s="33"/>
      <c r="H54" s="33"/>
      <c r="I54" s="33"/>
      <c r="J54" s="33"/>
      <c r="K54" s="33"/>
      <c r="L54" s="33"/>
      <c r="M54" s="34">
        <f t="shared" ref="M54:M72" si="11">F54+N54+O54+R54+T54</f>
        <v>509.6</v>
      </c>
      <c r="N54" s="35">
        <f t="shared" ref="N54:N72" si="12">U54*28*0.7</f>
        <v>235.2</v>
      </c>
      <c r="O54" s="33"/>
      <c r="P54" s="33"/>
      <c r="Q54" s="33"/>
      <c r="R54" s="33"/>
      <c r="S54" s="33"/>
      <c r="T54" s="33"/>
      <c r="U54" s="58">
        <f t="shared" ref="U54:U72" si="13">SUM(V54:BG54)</f>
        <v>12</v>
      </c>
      <c r="V54" s="62"/>
      <c r="W54" s="62"/>
      <c r="X54" s="62"/>
      <c r="Y54" s="62">
        <v>1</v>
      </c>
      <c r="Z54" s="62"/>
      <c r="AA54" s="62"/>
      <c r="AB54" s="62"/>
      <c r="AC54" s="62"/>
      <c r="AD54" s="62"/>
      <c r="AE54" s="62"/>
      <c r="AF54" s="62"/>
      <c r="AG54" s="71">
        <v>1</v>
      </c>
      <c r="AH54" s="62"/>
      <c r="AI54" s="62"/>
      <c r="AJ54" s="62">
        <v>1</v>
      </c>
      <c r="AK54" s="62">
        <v>1</v>
      </c>
      <c r="AL54" s="62"/>
      <c r="AM54" s="62"/>
      <c r="AN54" s="71">
        <v>1</v>
      </c>
      <c r="AO54" s="71">
        <v>1</v>
      </c>
      <c r="AP54" s="71">
        <v>1</v>
      </c>
      <c r="AQ54" s="71">
        <v>1</v>
      </c>
      <c r="AR54" s="62"/>
      <c r="AS54" s="62"/>
      <c r="AT54" s="62">
        <v>1</v>
      </c>
      <c r="AU54" s="62">
        <v>1</v>
      </c>
      <c r="AV54" s="62"/>
      <c r="AW54" s="62"/>
      <c r="AX54" s="62"/>
      <c r="AY54" s="62">
        <v>1</v>
      </c>
      <c r="AZ54" s="62"/>
      <c r="BA54" s="62">
        <v>1</v>
      </c>
      <c r="BB54" s="62"/>
      <c r="BC54" s="62"/>
      <c r="BD54" s="62"/>
      <c r="BE54" s="62"/>
      <c r="BF54" s="62"/>
      <c r="BG54" s="62"/>
      <c r="BH54" s="62"/>
      <c r="BI54" s="79"/>
    </row>
    <row r="55" s="4" customFormat="1" ht="17.1" customHeight="1" spans="1:61">
      <c r="A55" s="36"/>
      <c r="B55" s="34">
        <v>52</v>
      </c>
      <c r="C55" s="34" t="s">
        <v>170</v>
      </c>
      <c r="D55" s="39" t="s">
        <v>171</v>
      </c>
      <c r="E55" s="34"/>
      <c r="F55" s="35">
        <v>156.8</v>
      </c>
      <c r="G55" s="34"/>
      <c r="H55" s="34"/>
      <c r="I55" s="34"/>
      <c r="J55" s="34"/>
      <c r="K55" s="34"/>
      <c r="L55" s="34"/>
      <c r="M55" s="34">
        <f t="shared" si="11"/>
        <v>516.8</v>
      </c>
      <c r="N55" s="35">
        <f t="shared" si="12"/>
        <v>117.6</v>
      </c>
      <c r="O55" s="34">
        <v>38.4</v>
      </c>
      <c r="P55" s="34"/>
      <c r="Q55" s="34"/>
      <c r="R55" s="34"/>
      <c r="S55" s="34"/>
      <c r="T55" s="34">
        <v>204</v>
      </c>
      <c r="U55" s="58">
        <f t="shared" si="13"/>
        <v>6</v>
      </c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>
        <v>1</v>
      </c>
      <c r="AI55" s="34">
        <v>1</v>
      </c>
      <c r="AJ55" s="34"/>
      <c r="AK55" s="34"/>
      <c r="AL55" s="34"/>
      <c r="AM55" s="34">
        <v>1</v>
      </c>
      <c r="AN55" s="34"/>
      <c r="AO55" s="34">
        <v>1</v>
      </c>
      <c r="AP55" s="34"/>
      <c r="AQ55" s="34"/>
      <c r="AR55" s="34">
        <v>1</v>
      </c>
      <c r="AS55" s="34">
        <v>1</v>
      </c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61"/>
      <c r="BH55" s="61"/>
      <c r="BI55" s="80"/>
    </row>
    <row r="56" s="3" customFormat="1" ht="17.1" customHeight="1" spans="1:61">
      <c r="A56" s="37"/>
      <c r="B56" s="33">
        <v>53</v>
      </c>
      <c r="C56" s="33" t="s">
        <v>172</v>
      </c>
      <c r="D56" s="38" t="s">
        <v>173</v>
      </c>
      <c r="E56" s="33"/>
      <c r="F56" s="35">
        <v>254.8</v>
      </c>
      <c r="G56" s="33"/>
      <c r="H56" s="33"/>
      <c r="I56" s="33"/>
      <c r="J56" s="33"/>
      <c r="K56" s="33"/>
      <c r="L56" s="33"/>
      <c r="M56" s="34">
        <f t="shared" si="11"/>
        <v>509.6</v>
      </c>
      <c r="N56" s="35">
        <f t="shared" si="12"/>
        <v>254.8</v>
      </c>
      <c r="O56" s="33"/>
      <c r="P56" s="33"/>
      <c r="Q56" s="33"/>
      <c r="R56" s="33"/>
      <c r="S56" s="33"/>
      <c r="T56" s="33"/>
      <c r="U56" s="58">
        <f t="shared" si="13"/>
        <v>13</v>
      </c>
      <c r="V56" s="62"/>
      <c r="W56" s="62"/>
      <c r="X56" s="62">
        <v>1</v>
      </c>
      <c r="Y56" s="62">
        <v>1</v>
      </c>
      <c r="Z56" s="62"/>
      <c r="AA56" s="62"/>
      <c r="AB56" s="62">
        <v>1</v>
      </c>
      <c r="AC56" s="62">
        <v>1</v>
      </c>
      <c r="AD56" s="62"/>
      <c r="AE56" s="62"/>
      <c r="AF56" s="62"/>
      <c r="AG56" s="62"/>
      <c r="AH56" s="62"/>
      <c r="AI56" s="62"/>
      <c r="AJ56" s="62">
        <v>1</v>
      </c>
      <c r="AK56" s="62">
        <v>1</v>
      </c>
      <c r="AL56" s="62"/>
      <c r="AM56" s="62"/>
      <c r="AN56" s="62">
        <v>1</v>
      </c>
      <c r="AO56" s="62">
        <v>1</v>
      </c>
      <c r="AP56" s="62">
        <v>1</v>
      </c>
      <c r="AQ56" s="62"/>
      <c r="AR56" s="62">
        <v>1</v>
      </c>
      <c r="AS56" s="62">
        <v>1</v>
      </c>
      <c r="AT56" s="62"/>
      <c r="AU56" s="62"/>
      <c r="AV56" s="62">
        <v>1</v>
      </c>
      <c r="AW56" s="62"/>
      <c r="AX56" s="62"/>
      <c r="AY56" s="62"/>
      <c r="AZ56" s="62"/>
      <c r="BA56" s="62"/>
      <c r="BB56" s="62">
        <v>1</v>
      </c>
      <c r="BC56" s="62"/>
      <c r="BD56" s="62"/>
      <c r="BE56" s="62"/>
      <c r="BF56" s="62"/>
      <c r="BG56" s="62"/>
      <c r="BH56" s="62"/>
      <c r="BI56" s="79"/>
    </row>
    <row r="57" s="4" customFormat="1" ht="17.1" customHeight="1" spans="1:61">
      <c r="A57" s="36"/>
      <c r="B57" s="34">
        <v>54</v>
      </c>
      <c r="C57" s="34" t="s">
        <v>174</v>
      </c>
      <c r="D57" s="39" t="s">
        <v>175</v>
      </c>
      <c r="E57" s="34"/>
      <c r="F57" s="35">
        <v>274.4</v>
      </c>
      <c r="G57" s="34"/>
      <c r="H57" s="34"/>
      <c r="I57" s="34"/>
      <c r="J57" s="34"/>
      <c r="K57" s="34"/>
      <c r="L57" s="34"/>
      <c r="M57" s="34">
        <f t="shared" si="11"/>
        <v>529.2</v>
      </c>
      <c r="N57" s="35">
        <f t="shared" si="12"/>
        <v>254.8</v>
      </c>
      <c r="O57" s="34"/>
      <c r="P57" s="34"/>
      <c r="Q57" s="34"/>
      <c r="R57" s="34"/>
      <c r="S57" s="34"/>
      <c r="T57" s="34"/>
      <c r="U57" s="58">
        <f t="shared" si="13"/>
        <v>13</v>
      </c>
      <c r="V57" s="61">
        <v>1</v>
      </c>
      <c r="W57" s="61"/>
      <c r="X57" s="61"/>
      <c r="Y57" s="61"/>
      <c r="Z57" s="61"/>
      <c r="AA57" s="61"/>
      <c r="AB57" s="61"/>
      <c r="AC57" s="61">
        <v>1</v>
      </c>
      <c r="AD57" s="61"/>
      <c r="AE57" s="61"/>
      <c r="AF57" s="61"/>
      <c r="AG57" s="61"/>
      <c r="AH57" s="61">
        <v>1</v>
      </c>
      <c r="AI57" s="61">
        <v>1</v>
      </c>
      <c r="AJ57" s="61"/>
      <c r="AK57" s="61"/>
      <c r="AL57" s="61">
        <v>1</v>
      </c>
      <c r="AM57" s="61">
        <v>1</v>
      </c>
      <c r="AN57" s="61">
        <v>1</v>
      </c>
      <c r="AO57" s="61"/>
      <c r="AP57" s="61">
        <v>1</v>
      </c>
      <c r="AQ57" s="61">
        <v>1</v>
      </c>
      <c r="AR57" s="61"/>
      <c r="AS57" s="61"/>
      <c r="AT57" s="61">
        <v>1</v>
      </c>
      <c r="AU57" s="61">
        <v>1</v>
      </c>
      <c r="AV57" s="61">
        <v>1</v>
      </c>
      <c r="AW57" s="61"/>
      <c r="AX57" s="61">
        <v>1</v>
      </c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80"/>
    </row>
    <row r="58" s="3" customFormat="1" ht="17.1" customHeight="1" spans="1:61">
      <c r="A58" s="37"/>
      <c r="B58" s="33">
        <v>55</v>
      </c>
      <c r="C58" s="33" t="s">
        <v>176</v>
      </c>
      <c r="D58" s="38" t="s">
        <v>177</v>
      </c>
      <c r="E58" s="33"/>
      <c r="F58" s="35">
        <v>294</v>
      </c>
      <c r="G58" s="33"/>
      <c r="H58" s="33"/>
      <c r="I58" s="33"/>
      <c r="J58" s="33"/>
      <c r="K58" s="33"/>
      <c r="L58" s="33"/>
      <c r="M58" s="34">
        <f t="shared" si="11"/>
        <v>529.2</v>
      </c>
      <c r="N58" s="35">
        <f t="shared" si="12"/>
        <v>235.2</v>
      </c>
      <c r="O58" s="33"/>
      <c r="P58" s="33"/>
      <c r="Q58" s="33"/>
      <c r="R58" s="33"/>
      <c r="S58" s="33"/>
      <c r="T58" s="33"/>
      <c r="U58" s="58">
        <f t="shared" si="13"/>
        <v>12</v>
      </c>
      <c r="V58" s="62"/>
      <c r="W58" s="62"/>
      <c r="X58" s="62">
        <v>1</v>
      </c>
      <c r="Y58" s="62">
        <v>1</v>
      </c>
      <c r="Z58" s="62"/>
      <c r="AA58" s="62">
        <v>1</v>
      </c>
      <c r="AB58" s="62">
        <v>1</v>
      </c>
      <c r="AC58" s="62">
        <v>1</v>
      </c>
      <c r="AD58" s="62"/>
      <c r="AE58" s="62"/>
      <c r="AF58" s="62"/>
      <c r="AG58" s="71">
        <v>1</v>
      </c>
      <c r="AH58" s="62">
        <v>1</v>
      </c>
      <c r="AI58" s="62">
        <v>1</v>
      </c>
      <c r="AJ58" s="62"/>
      <c r="AK58" s="62"/>
      <c r="AL58" s="62">
        <v>1</v>
      </c>
      <c r="AM58" s="62">
        <v>1</v>
      </c>
      <c r="AN58" s="62"/>
      <c r="AO58" s="62"/>
      <c r="AP58" s="62"/>
      <c r="AQ58" s="62"/>
      <c r="AR58" s="62"/>
      <c r="AS58" s="62"/>
      <c r="AT58" s="62">
        <v>1</v>
      </c>
      <c r="AU58" s="62"/>
      <c r="AV58" s="62"/>
      <c r="AW58" s="62"/>
      <c r="AX58" s="62">
        <v>1</v>
      </c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79"/>
    </row>
    <row r="59" s="4" customFormat="1" ht="17.1" customHeight="1" spans="1:61">
      <c r="A59" s="36"/>
      <c r="B59" s="34">
        <v>56</v>
      </c>
      <c r="C59" s="34" t="s">
        <v>178</v>
      </c>
      <c r="D59" s="39" t="s">
        <v>179</v>
      </c>
      <c r="E59" s="34"/>
      <c r="F59" s="35">
        <v>274.4</v>
      </c>
      <c r="G59" s="34"/>
      <c r="H59" s="34"/>
      <c r="I59" s="34"/>
      <c r="J59" s="34"/>
      <c r="K59" s="34"/>
      <c r="L59" s="34"/>
      <c r="M59" s="34">
        <f t="shared" si="11"/>
        <v>509.6</v>
      </c>
      <c r="N59" s="35">
        <f t="shared" si="12"/>
        <v>235.2</v>
      </c>
      <c r="O59" s="34"/>
      <c r="P59" s="34"/>
      <c r="Q59" s="34"/>
      <c r="R59" s="34"/>
      <c r="S59" s="34"/>
      <c r="T59" s="34"/>
      <c r="U59" s="58">
        <f t="shared" si="13"/>
        <v>12</v>
      </c>
      <c r="V59" s="61"/>
      <c r="W59" s="61"/>
      <c r="X59" s="61"/>
      <c r="Y59" s="61"/>
      <c r="Z59" s="61"/>
      <c r="AA59" s="61">
        <v>1</v>
      </c>
      <c r="AB59" s="61">
        <v>1</v>
      </c>
      <c r="AC59" s="61"/>
      <c r="AD59" s="61"/>
      <c r="AE59" s="61"/>
      <c r="AF59" s="61"/>
      <c r="AG59" s="61"/>
      <c r="AH59" s="61">
        <v>1</v>
      </c>
      <c r="AI59" s="61"/>
      <c r="AJ59" s="61"/>
      <c r="AK59" s="61">
        <v>1</v>
      </c>
      <c r="AL59" s="61"/>
      <c r="AM59" s="61"/>
      <c r="AN59" s="71">
        <v>1</v>
      </c>
      <c r="AO59" s="71">
        <v>1</v>
      </c>
      <c r="AP59" s="71">
        <v>1</v>
      </c>
      <c r="AQ59" s="71">
        <v>1</v>
      </c>
      <c r="AR59" s="61"/>
      <c r="AS59" s="61"/>
      <c r="AT59" s="61"/>
      <c r="AU59" s="61">
        <v>1</v>
      </c>
      <c r="AV59" s="61">
        <v>1</v>
      </c>
      <c r="AW59" s="61"/>
      <c r="AX59" s="61">
        <v>1</v>
      </c>
      <c r="AY59" s="61">
        <v>1</v>
      </c>
      <c r="AZ59" s="61"/>
      <c r="BA59" s="61"/>
      <c r="BB59" s="61"/>
      <c r="BC59" s="61"/>
      <c r="BD59" s="61"/>
      <c r="BE59" s="61"/>
      <c r="BF59" s="61"/>
      <c r="BG59" s="61"/>
      <c r="BH59" s="61"/>
      <c r="BI59" s="80"/>
    </row>
    <row r="60" s="3" customFormat="1" ht="17.1" customHeight="1" spans="1:61">
      <c r="A60" s="37"/>
      <c r="B60" s="33">
        <v>57</v>
      </c>
      <c r="C60" s="33" t="s">
        <v>180</v>
      </c>
      <c r="D60" s="38" t="s">
        <v>181</v>
      </c>
      <c r="E60" s="33"/>
      <c r="F60" s="35">
        <v>274.4</v>
      </c>
      <c r="G60" s="33"/>
      <c r="H60" s="33"/>
      <c r="I60" s="33"/>
      <c r="J60" s="33"/>
      <c r="K60" s="33"/>
      <c r="L60" s="33"/>
      <c r="M60" s="34">
        <f t="shared" si="11"/>
        <v>509.6</v>
      </c>
      <c r="N60" s="35">
        <f t="shared" si="12"/>
        <v>235.2</v>
      </c>
      <c r="O60" s="33"/>
      <c r="P60" s="33"/>
      <c r="Q60" s="33"/>
      <c r="R60" s="33"/>
      <c r="S60" s="33"/>
      <c r="T60" s="33"/>
      <c r="U60" s="58">
        <f t="shared" si="13"/>
        <v>12</v>
      </c>
      <c r="V60" s="62"/>
      <c r="W60" s="62"/>
      <c r="X60" s="62"/>
      <c r="Y60" s="62"/>
      <c r="Z60" s="62"/>
      <c r="AA60" s="62">
        <v>1</v>
      </c>
      <c r="AB60" s="62">
        <v>1</v>
      </c>
      <c r="AC60" s="62"/>
      <c r="AD60" s="62"/>
      <c r="AE60" s="62"/>
      <c r="AF60" s="62"/>
      <c r="AG60" s="71">
        <v>1</v>
      </c>
      <c r="AH60" s="62"/>
      <c r="AI60" s="62"/>
      <c r="AJ60" s="62">
        <v>1</v>
      </c>
      <c r="AK60" s="62"/>
      <c r="AL60" s="62"/>
      <c r="AM60" s="62"/>
      <c r="AN60" s="71">
        <v>1</v>
      </c>
      <c r="AO60" s="71">
        <v>1</v>
      </c>
      <c r="AP60" s="71">
        <v>1</v>
      </c>
      <c r="AQ60" s="71">
        <v>1</v>
      </c>
      <c r="AR60" s="62"/>
      <c r="AS60" s="62">
        <v>1</v>
      </c>
      <c r="AT60" s="62"/>
      <c r="AU60" s="62"/>
      <c r="AV60" s="62"/>
      <c r="AW60" s="62"/>
      <c r="AX60" s="62"/>
      <c r="AY60" s="62"/>
      <c r="AZ60" s="62">
        <v>1</v>
      </c>
      <c r="BA60" s="62">
        <v>1</v>
      </c>
      <c r="BB60" s="62"/>
      <c r="BC60" s="62">
        <v>1</v>
      </c>
      <c r="BD60" s="62"/>
      <c r="BE60" s="62"/>
      <c r="BF60" s="62"/>
      <c r="BG60" s="62"/>
      <c r="BH60" s="62"/>
      <c r="BI60" s="79"/>
    </row>
    <row r="61" s="4" customFormat="1" ht="17.1" customHeight="1" spans="1:61">
      <c r="A61" s="36"/>
      <c r="B61" s="34">
        <v>58</v>
      </c>
      <c r="C61" s="34" t="s">
        <v>182</v>
      </c>
      <c r="D61" s="39" t="s">
        <v>183</v>
      </c>
      <c r="E61" s="34"/>
      <c r="F61" s="35">
        <v>294</v>
      </c>
      <c r="G61" s="34"/>
      <c r="H61" s="34"/>
      <c r="I61" s="34"/>
      <c r="J61" s="34"/>
      <c r="K61" s="34"/>
      <c r="L61" s="34"/>
      <c r="M61" s="34">
        <f t="shared" si="11"/>
        <v>529.2</v>
      </c>
      <c r="N61" s="35">
        <f t="shared" si="12"/>
        <v>235.2</v>
      </c>
      <c r="O61" s="34"/>
      <c r="P61" s="34"/>
      <c r="Q61" s="34"/>
      <c r="R61" s="34"/>
      <c r="S61" s="34"/>
      <c r="T61" s="34"/>
      <c r="U61" s="58">
        <f t="shared" si="13"/>
        <v>12</v>
      </c>
      <c r="V61" s="61"/>
      <c r="W61" s="61"/>
      <c r="X61" s="61"/>
      <c r="Y61" s="61">
        <v>1</v>
      </c>
      <c r="Z61" s="61"/>
      <c r="AA61" s="61"/>
      <c r="AB61" s="61">
        <v>1</v>
      </c>
      <c r="AC61" s="61"/>
      <c r="AD61" s="61"/>
      <c r="AE61" s="61"/>
      <c r="AF61" s="61"/>
      <c r="AG61" s="71">
        <v>1</v>
      </c>
      <c r="AH61" s="61"/>
      <c r="AI61" s="61"/>
      <c r="AJ61" s="61">
        <v>1</v>
      </c>
      <c r="AK61" s="61"/>
      <c r="AL61" s="61">
        <v>1</v>
      </c>
      <c r="AM61" s="61">
        <v>1</v>
      </c>
      <c r="AN61" s="61"/>
      <c r="AO61" s="61"/>
      <c r="AP61" s="61">
        <v>1</v>
      </c>
      <c r="AQ61" s="61">
        <v>1</v>
      </c>
      <c r="AR61" s="61"/>
      <c r="AS61" s="61"/>
      <c r="AT61" s="61"/>
      <c r="AU61" s="61">
        <v>1</v>
      </c>
      <c r="AV61" s="61">
        <v>1</v>
      </c>
      <c r="AW61" s="61">
        <v>1</v>
      </c>
      <c r="AX61" s="61"/>
      <c r="AY61" s="61"/>
      <c r="AZ61" s="61"/>
      <c r="BA61" s="61">
        <v>1</v>
      </c>
      <c r="BB61" s="61"/>
      <c r="BC61" s="61"/>
      <c r="BD61" s="61"/>
      <c r="BE61" s="61"/>
      <c r="BF61" s="61"/>
      <c r="BG61" s="61"/>
      <c r="BH61" s="61"/>
      <c r="BI61" s="80"/>
    </row>
    <row r="62" s="3" customFormat="1" ht="17.1" customHeight="1" spans="1:61">
      <c r="A62" s="37"/>
      <c r="B62" s="33">
        <v>59</v>
      </c>
      <c r="C62" s="33" t="s">
        <v>184</v>
      </c>
      <c r="D62" s="33">
        <v>10000815</v>
      </c>
      <c r="E62" s="33"/>
      <c r="F62" s="35">
        <v>254.8</v>
      </c>
      <c r="G62" s="33"/>
      <c r="H62" s="33"/>
      <c r="I62" s="33"/>
      <c r="J62" s="33"/>
      <c r="K62" s="33"/>
      <c r="L62" s="33"/>
      <c r="M62" s="34">
        <f t="shared" si="11"/>
        <v>509.6</v>
      </c>
      <c r="N62" s="35">
        <f t="shared" si="12"/>
        <v>254.8</v>
      </c>
      <c r="O62" s="33"/>
      <c r="P62" s="33"/>
      <c r="Q62" s="33"/>
      <c r="R62" s="33"/>
      <c r="S62" s="33"/>
      <c r="T62" s="33"/>
      <c r="U62" s="58">
        <f t="shared" si="13"/>
        <v>13</v>
      </c>
      <c r="V62" s="63">
        <v>1</v>
      </c>
      <c r="W62" s="63">
        <v>1</v>
      </c>
      <c r="X62" s="63"/>
      <c r="Y62" s="63"/>
      <c r="Z62" s="63"/>
      <c r="AA62" s="63"/>
      <c r="AB62" s="63">
        <v>1</v>
      </c>
      <c r="AC62" s="63">
        <v>1</v>
      </c>
      <c r="AD62" s="63"/>
      <c r="AE62" s="63"/>
      <c r="AF62" s="63"/>
      <c r="AG62" s="72">
        <v>1</v>
      </c>
      <c r="AH62" s="63">
        <v>1</v>
      </c>
      <c r="AI62" s="63">
        <v>1</v>
      </c>
      <c r="AJ62" s="63"/>
      <c r="AK62" s="63">
        <v>1</v>
      </c>
      <c r="AL62" s="63"/>
      <c r="AM62" s="63"/>
      <c r="AN62" s="63">
        <v>1</v>
      </c>
      <c r="AO62" s="63">
        <v>1</v>
      </c>
      <c r="AP62" s="63"/>
      <c r="AQ62" s="63"/>
      <c r="AR62" s="72">
        <v>1</v>
      </c>
      <c r="AS62" s="72">
        <v>1</v>
      </c>
      <c r="AT62" s="63"/>
      <c r="AU62" s="63"/>
      <c r="AV62" s="63"/>
      <c r="AW62" s="63"/>
      <c r="AX62" s="63"/>
      <c r="AY62" s="63"/>
      <c r="AZ62" s="63"/>
      <c r="BA62" s="63"/>
      <c r="BB62" s="72">
        <v>1</v>
      </c>
      <c r="BC62" s="63"/>
      <c r="BD62" s="63"/>
      <c r="BE62" s="63"/>
      <c r="BF62" s="63"/>
      <c r="BG62" s="63"/>
      <c r="BH62" s="63"/>
      <c r="BI62" s="63"/>
    </row>
    <row r="63" customFormat="1" spans="1:61">
      <c r="A63" s="42"/>
      <c r="B63" s="34">
        <v>60</v>
      </c>
      <c r="C63" s="34" t="s">
        <v>185</v>
      </c>
      <c r="D63" s="34"/>
      <c r="E63" s="34"/>
      <c r="F63" s="24">
        <v>19.6</v>
      </c>
      <c r="G63" s="43"/>
      <c r="H63" s="44"/>
      <c r="I63" s="44"/>
      <c r="J63" s="44"/>
      <c r="K63" s="44"/>
      <c r="L63" s="44"/>
      <c r="M63" s="34">
        <f t="shared" si="11"/>
        <v>98</v>
      </c>
      <c r="N63" s="35">
        <f t="shared" si="12"/>
        <v>78.4</v>
      </c>
      <c r="O63" s="34"/>
      <c r="P63" s="34"/>
      <c r="Q63" s="34"/>
      <c r="R63" s="34"/>
      <c r="S63" s="34"/>
      <c r="T63" s="34"/>
      <c r="U63" s="58">
        <f t="shared" si="13"/>
        <v>4</v>
      </c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>
        <v>1</v>
      </c>
      <c r="AI63" s="34"/>
      <c r="AJ63" s="34">
        <v>1</v>
      </c>
      <c r="AK63" s="34"/>
      <c r="AL63" s="34"/>
      <c r="AM63" s="34"/>
      <c r="AN63" s="34">
        <v>1</v>
      </c>
      <c r="AO63" s="34"/>
      <c r="AP63" s="34"/>
      <c r="AQ63" s="34"/>
      <c r="AR63" s="34"/>
      <c r="AS63" s="34"/>
      <c r="AT63" s="34">
        <v>1</v>
      </c>
      <c r="AU63" s="34"/>
      <c r="AV63" s="34"/>
      <c r="AW63" s="34"/>
      <c r="AX63" s="34"/>
      <c r="AY63" s="34"/>
      <c r="AZ63" s="34"/>
      <c r="BA63" s="34"/>
      <c r="BB63" s="34"/>
      <c r="BC63" s="34"/>
      <c r="BD63" s="28"/>
      <c r="BE63" s="28"/>
      <c r="BF63" s="28"/>
      <c r="BG63" s="28"/>
      <c r="BH63" s="28"/>
      <c r="BI63" s="78"/>
    </row>
    <row r="64" customFormat="1" spans="1:61">
      <c r="A64" s="42"/>
      <c r="B64" s="34">
        <v>61</v>
      </c>
      <c r="C64" s="45" t="s">
        <v>186</v>
      </c>
      <c r="D64" s="45"/>
      <c r="E64" s="45"/>
      <c r="F64" s="24">
        <v>39.2</v>
      </c>
      <c r="G64" s="43"/>
      <c r="H64" s="44"/>
      <c r="I64" s="44"/>
      <c r="J64" s="44"/>
      <c r="K64" s="44"/>
      <c r="L64" s="44"/>
      <c r="M64" s="34">
        <f t="shared" si="11"/>
        <v>39.2</v>
      </c>
      <c r="N64" s="35">
        <f t="shared" si="12"/>
        <v>0</v>
      </c>
      <c r="O64" s="54"/>
      <c r="P64" s="54"/>
      <c r="Q64" s="54"/>
      <c r="R64" s="54"/>
      <c r="S64" s="54"/>
      <c r="T64" s="54"/>
      <c r="U64" s="58">
        <f t="shared" si="13"/>
        <v>0</v>
      </c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66"/>
      <c r="AG64" s="66"/>
      <c r="AH64" s="66"/>
      <c r="AI64" s="66"/>
      <c r="AJ64" s="56"/>
      <c r="AK64" s="56"/>
      <c r="AL64" s="56"/>
      <c r="AM64" s="56"/>
      <c r="AN64" s="63"/>
      <c r="AO64" s="63"/>
      <c r="AP64" s="63"/>
      <c r="AQ64" s="56"/>
      <c r="AR64" s="56"/>
      <c r="AS64" s="56"/>
      <c r="AT64" s="56"/>
      <c r="AU64" s="56"/>
      <c r="AV64" s="76"/>
      <c r="AW64" s="56"/>
      <c r="AX64" s="56"/>
      <c r="AY64" s="56"/>
      <c r="AZ64" s="56"/>
      <c r="BA64" s="56"/>
      <c r="BB64" s="56"/>
      <c r="BC64" s="28"/>
      <c r="BD64" s="28"/>
      <c r="BE64" s="28"/>
      <c r="BF64" s="28"/>
      <c r="BG64" s="28"/>
      <c r="BH64" s="28"/>
      <c r="BI64" s="78"/>
    </row>
    <row r="65" customFormat="1" spans="1:61">
      <c r="A65" s="42"/>
      <c r="B65" s="34">
        <v>62</v>
      </c>
      <c r="C65" s="34" t="s">
        <v>187</v>
      </c>
      <c r="D65" s="34"/>
      <c r="E65" s="34"/>
      <c r="F65" s="24">
        <v>39.2</v>
      </c>
      <c r="G65" s="43"/>
      <c r="H65" s="44"/>
      <c r="I65" s="44"/>
      <c r="J65" s="44"/>
      <c r="K65" s="44"/>
      <c r="L65" s="44"/>
      <c r="M65" s="34">
        <f t="shared" si="11"/>
        <v>39.2</v>
      </c>
      <c r="N65" s="35">
        <f t="shared" si="12"/>
        <v>0</v>
      </c>
      <c r="O65" s="34"/>
      <c r="P65" s="34"/>
      <c r="Q65" s="34"/>
      <c r="R65" s="34"/>
      <c r="S65" s="34"/>
      <c r="T65" s="34"/>
      <c r="U65" s="58">
        <f t="shared" si="13"/>
        <v>0</v>
      </c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28"/>
      <c r="BE65" s="28"/>
      <c r="BF65" s="28"/>
      <c r="BG65" s="28"/>
      <c r="BH65" s="28"/>
      <c r="BI65" s="78"/>
    </row>
    <row r="66" customFormat="1" spans="1:61">
      <c r="A66" s="42"/>
      <c r="B66" s="34">
        <v>63</v>
      </c>
      <c r="C66" s="34" t="s">
        <v>188</v>
      </c>
      <c r="D66" s="34"/>
      <c r="E66" s="34"/>
      <c r="F66" s="24">
        <v>39.2</v>
      </c>
      <c r="G66" s="43"/>
      <c r="H66" s="44"/>
      <c r="I66" s="44"/>
      <c r="J66" s="44"/>
      <c r="K66" s="44"/>
      <c r="L66" s="44"/>
      <c r="M66" s="34">
        <f t="shared" si="11"/>
        <v>98</v>
      </c>
      <c r="N66" s="35">
        <f t="shared" si="12"/>
        <v>58.8</v>
      </c>
      <c r="O66" s="34"/>
      <c r="P66" s="34"/>
      <c r="Q66" s="34"/>
      <c r="R66" s="34"/>
      <c r="S66" s="34"/>
      <c r="T66" s="34"/>
      <c r="U66" s="58">
        <f t="shared" si="13"/>
        <v>3</v>
      </c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67">
        <v>1</v>
      </c>
      <c r="AI66" s="67">
        <v>1</v>
      </c>
      <c r="AJ66" s="34"/>
      <c r="AK66" s="67">
        <v>1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28"/>
      <c r="BE66" s="28"/>
      <c r="BF66" s="28"/>
      <c r="BG66" s="28"/>
      <c r="BH66" s="28"/>
      <c r="BI66" s="78"/>
    </row>
    <row r="67" customFormat="1" spans="1:61">
      <c r="A67" s="42"/>
      <c r="B67" s="34">
        <v>64</v>
      </c>
      <c r="C67" s="45" t="s">
        <v>189</v>
      </c>
      <c r="D67" s="45"/>
      <c r="E67" s="45"/>
      <c r="F67" s="24">
        <v>0</v>
      </c>
      <c r="G67" s="43"/>
      <c r="H67" s="44"/>
      <c r="I67" s="44"/>
      <c r="J67" s="44"/>
      <c r="K67" s="44"/>
      <c r="L67" s="44"/>
      <c r="M67" s="34">
        <f t="shared" si="11"/>
        <v>39.2</v>
      </c>
      <c r="N67" s="35">
        <f t="shared" si="12"/>
        <v>39.2</v>
      </c>
      <c r="O67" s="54"/>
      <c r="P67" s="54"/>
      <c r="Q67" s="54"/>
      <c r="R67" s="54"/>
      <c r="S67" s="54"/>
      <c r="T67" s="54"/>
      <c r="U67" s="58">
        <f t="shared" si="13"/>
        <v>2</v>
      </c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66"/>
      <c r="AG67" s="66"/>
      <c r="AH67" s="66"/>
      <c r="AI67" s="63">
        <v>1</v>
      </c>
      <c r="AJ67" s="63"/>
      <c r="AK67" s="63">
        <v>1</v>
      </c>
      <c r="AL67" s="56"/>
      <c r="AM67" s="56"/>
      <c r="AN67" s="63"/>
      <c r="AO67" s="63"/>
      <c r="AP67" s="63"/>
      <c r="AQ67" s="56"/>
      <c r="AR67" s="56"/>
      <c r="AS67" s="56"/>
      <c r="AT67" s="56"/>
      <c r="AU67" s="56"/>
      <c r="AV67" s="76"/>
      <c r="AW67" s="56"/>
      <c r="AX67" s="56"/>
      <c r="AY67" s="56"/>
      <c r="AZ67" s="56"/>
      <c r="BA67" s="56"/>
      <c r="BB67" s="56"/>
      <c r="BC67" s="28"/>
      <c r="BD67" s="28"/>
      <c r="BE67" s="28"/>
      <c r="BF67" s="28"/>
      <c r="BG67" s="28"/>
      <c r="BH67" s="28"/>
      <c r="BI67" s="78"/>
    </row>
    <row r="68" customFormat="1" spans="1:61">
      <c r="A68" s="42"/>
      <c r="B68" s="34">
        <v>65</v>
      </c>
      <c r="C68" s="34" t="s">
        <v>190</v>
      </c>
      <c r="D68" s="34"/>
      <c r="E68" s="34"/>
      <c r="F68" s="24">
        <v>0</v>
      </c>
      <c r="G68" s="43"/>
      <c r="H68" s="44"/>
      <c r="I68" s="44"/>
      <c r="J68" s="44"/>
      <c r="K68" s="44"/>
      <c r="L68" s="44"/>
      <c r="M68" s="34">
        <f t="shared" si="11"/>
        <v>39.2</v>
      </c>
      <c r="N68" s="35">
        <f t="shared" si="12"/>
        <v>39.2</v>
      </c>
      <c r="O68" s="34"/>
      <c r="P68" s="34"/>
      <c r="Q68" s="34"/>
      <c r="R68" s="34"/>
      <c r="S68" s="34"/>
      <c r="T68" s="34"/>
      <c r="U68" s="58">
        <f t="shared" si="13"/>
        <v>2</v>
      </c>
      <c r="V68" s="34"/>
      <c r="W68" s="34"/>
      <c r="X68" s="34"/>
      <c r="Y68" s="34"/>
      <c r="Z68" s="34"/>
      <c r="AA68" s="34">
        <v>1</v>
      </c>
      <c r="AB68" s="34"/>
      <c r="AC68" s="34">
        <v>1</v>
      </c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28"/>
      <c r="BE68" s="28"/>
      <c r="BF68" s="28"/>
      <c r="BG68" s="28"/>
      <c r="BH68" s="28"/>
      <c r="BI68" s="78"/>
    </row>
    <row r="69" customFormat="1" spans="1:61">
      <c r="A69" s="42"/>
      <c r="B69" s="34">
        <v>66</v>
      </c>
      <c r="C69" s="34" t="s">
        <v>191</v>
      </c>
      <c r="D69" s="34"/>
      <c r="E69" s="34"/>
      <c r="F69" s="24">
        <v>0</v>
      </c>
      <c r="G69" s="43"/>
      <c r="H69" s="44"/>
      <c r="I69" s="44"/>
      <c r="J69" s="44"/>
      <c r="K69" s="44"/>
      <c r="L69" s="44"/>
      <c r="M69" s="34">
        <f t="shared" si="11"/>
        <v>39.2</v>
      </c>
      <c r="N69" s="35">
        <f t="shared" si="12"/>
        <v>39.2</v>
      </c>
      <c r="O69" s="34"/>
      <c r="P69" s="34"/>
      <c r="Q69" s="34"/>
      <c r="R69" s="34"/>
      <c r="S69" s="34"/>
      <c r="T69" s="34"/>
      <c r="U69" s="58">
        <f t="shared" si="13"/>
        <v>2</v>
      </c>
      <c r="V69" s="34"/>
      <c r="W69" s="34">
        <v>1</v>
      </c>
      <c r="X69" s="34"/>
      <c r="Y69" s="34">
        <v>1</v>
      </c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28"/>
      <c r="BE69" s="28"/>
      <c r="BF69" s="28"/>
      <c r="BG69" s="28"/>
      <c r="BH69" s="28"/>
      <c r="BI69" s="78"/>
    </row>
    <row r="70" customFormat="1" spans="1:61">
      <c r="A70" s="42"/>
      <c r="B70" s="34">
        <v>67</v>
      </c>
      <c r="C70" s="34" t="s">
        <v>192</v>
      </c>
      <c r="D70" s="34"/>
      <c r="E70" s="34"/>
      <c r="F70" s="24">
        <v>0</v>
      </c>
      <c r="G70" s="43"/>
      <c r="H70" s="44"/>
      <c r="I70" s="44"/>
      <c r="J70" s="44"/>
      <c r="K70" s="44"/>
      <c r="L70" s="44"/>
      <c r="M70" s="34">
        <f t="shared" si="11"/>
        <v>39.2</v>
      </c>
      <c r="N70" s="35">
        <f t="shared" si="12"/>
        <v>39.2</v>
      </c>
      <c r="O70" s="34"/>
      <c r="P70" s="34"/>
      <c r="Q70" s="34"/>
      <c r="R70" s="34"/>
      <c r="S70" s="34"/>
      <c r="T70" s="34"/>
      <c r="U70" s="58">
        <f t="shared" si="13"/>
        <v>2</v>
      </c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>
        <v>1</v>
      </c>
      <c r="AV70" s="34"/>
      <c r="AW70" s="34">
        <v>1</v>
      </c>
      <c r="AX70" s="34"/>
      <c r="AY70" s="34"/>
      <c r="AZ70" s="34"/>
      <c r="BA70" s="34"/>
      <c r="BB70" s="34"/>
      <c r="BC70" s="34"/>
      <c r="BD70" s="28"/>
      <c r="BE70" s="28"/>
      <c r="BF70" s="28"/>
      <c r="BG70" s="28"/>
      <c r="BH70" s="28"/>
      <c r="BI70" s="78"/>
    </row>
    <row r="71" customFormat="1" spans="1:61">
      <c r="A71" s="42"/>
      <c r="B71" s="34">
        <v>68</v>
      </c>
      <c r="C71" s="34" t="s">
        <v>193</v>
      </c>
      <c r="D71" s="34"/>
      <c r="E71" s="34"/>
      <c r="F71" s="24">
        <v>0</v>
      </c>
      <c r="G71" s="43"/>
      <c r="H71" s="44"/>
      <c r="I71" s="44"/>
      <c r="J71" s="44"/>
      <c r="K71" s="44"/>
      <c r="L71" s="44"/>
      <c r="M71" s="34">
        <f t="shared" si="11"/>
        <v>78.4</v>
      </c>
      <c r="N71" s="35">
        <f t="shared" si="12"/>
        <v>78.4</v>
      </c>
      <c r="O71" s="34"/>
      <c r="P71" s="34"/>
      <c r="Q71" s="34"/>
      <c r="R71" s="34"/>
      <c r="S71" s="34"/>
      <c r="T71" s="34"/>
      <c r="U71" s="58">
        <f t="shared" si="13"/>
        <v>4</v>
      </c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>
        <v>1</v>
      </c>
      <c r="AV71" s="34"/>
      <c r="AW71" s="34">
        <v>1</v>
      </c>
      <c r="AX71" s="34"/>
      <c r="AY71" s="34">
        <v>1</v>
      </c>
      <c r="AZ71" s="34"/>
      <c r="BA71" s="34">
        <v>1</v>
      </c>
      <c r="BB71" s="34"/>
      <c r="BC71" s="34"/>
      <c r="BD71" s="28"/>
      <c r="BE71" s="28"/>
      <c r="BF71" s="28"/>
      <c r="BG71" s="28"/>
      <c r="BH71" s="28"/>
      <c r="BI71" s="78"/>
    </row>
    <row r="72" customFormat="1" spans="1:61">
      <c r="A72" s="42"/>
      <c r="B72" s="34">
        <v>69</v>
      </c>
      <c r="C72" s="34" t="s">
        <v>194</v>
      </c>
      <c r="D72" s="34"/>
      <c r="E72" s="34"/>
      <c r="F72" s="24">
        <v>0</v>
      </c>
      <c r="G72" s="43"/>
      <c r="H72" s="44"/>
      <c r="I72" s="44"/>
      <c r="J72" s="44"/>
      <c r="K72" s="44"/>
      <c r="L72" s="44"/>
      <c r="M72" s="34">
        <f t="shared" si="11"/>
        <v>19.6</v>
      </c>
      <c r="N72" s="35">
        <f t="shared" si="12"/>
        <v>19.6</v>
      </c>
      <c r="O72" s="34"/>
      <c r="P72" s="34"/>
      <c r="Q72" s="34"/>
      <c r="R72" s="34"/>
      <c r="S72" s="34"/>
      <c r="T72" s="34"/>
      <c r="U72" s="58">
        <f t="shared" si="13"/>
        <v>1</v>
      </c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>
        <v>1</v>
      </c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28"/>
      <c r="BE72" s="28"/>
      <c r="BF72" s="28"/>
      <c r="BG72" s="28"/>
      <c r="BH72" s="28"/>
      <c r="BI72" s="78"/>
    </row>
    <row r="73" ht="24.75" customHeight="1" spans="1:61">
      <c r="A73" s="81" t="s">
        <v>3</v>
      </c>
      <c r="B73" s="82" t="s">
        <v>4</v>
      </c>
      <c r="C73" s="45" t="s">
        <v>5</v>
      </c>
      <c r="D73" s="45" t="s">
        <v>6</v>
      </c>
      <c r="E73" s="45" t="s">
        <v>7</v>
      </c>
      <c r="F73" s="24" t="s">
        <v>15</v>
      </c>
      <c r="G73" s="43"/>
      <c r="H73" s="44" t="s">
        <v>10</v>
      </c>
      <c r="I73" s="44" t="s">
        <v>11</v>
      </c>
      <c r="J73" s="44" t="s">
        <v>12</v>
      </c>
      <c r="K73" s="44" t="s">
        <v>13</v>
      </c>
      <c r="L73" s="44" t="s">
        <v>14</v>
      </c>
      <c r="M73" s="44" t="s">
        <v>19</v>
      </c>
      <c r="N73" s="88" t="s">
        <v>195</v>
      </c>
      <c r="O73" s="89" t="s">
        <v>11</v>
      </c>
      <c r="P73" s="90" t="s">
        <v>12</v>
      </c>
      <c r="Q73" s="90" t="s">
        <v>13</v>
      </c>
      <c r="R73" s="54"/>
      <c r="S73" s="54"/>
      <c r="T73" s="54"/>
      <c r="U73" s="89" t="s">
        <v>20</v>
      </c>
      <c r="V73" s="56" t="s">
        <v>21</v>
      </c>
      <c r="W73" s="56" t="s">
        <v>22</v>
      </c>
      <c r="X73" s="56" t="s">
        <v>23</v>
      </c>
      <c r="Y73" s="56" t="s">
        <v>24</v>
      </c>
      <c r="Z73" s="56" t="s">
        <v>25</v>
      </c>
      <c r="AA73" s="56" t="s">
        <v>26</v>
      </c>
      <c r="AB73" s="56" t="s">
        <v>27</v>
      </c>
      <c r="AC73" s="56" t="s">
        <v>28</v>
      </c>
      <c r="AD73" s="56" t="s">
        <v>29</v>
      </c>
      <c r="AE73" s="56" t="s">
        <v>30</v>
      </c>
      <c r="AF73" s="66" t="s">
        <v>31</v>
      </c>
      <c r="AG73" s="66" t="s">
        <v>32</v>
      </c>
      <c r="AH73" s="66" t="s">
        <v>33</v>
      </c>
      <c r="AI73" s="66" t="s">
        <v>34</v>
      </c>
      <c r="AJ73" s="56" t="s">
        <v>35</v>
      </c>
      <c r="AK73" s="56" t="s">
        <v>36</v>
      </c>
      <c r="AL73" s="56" t="s">
        <v>37</v>
      </c>
      <c r="AM73" s="56" t="s">
        <v>38</v>
      </c>
      <c r="AN73" s="56" t="s">
        <v>39</v>
      </c>
      <c r="AO73" s="56" t="s">
        <v>40</v>
      </c>
      <c r="AP73" s="66" t="s">
        <v>41</v>
      </c>
      <c r="AQ73" s="66" t="s">
        <v>42</v>
      </c>
      <c r="AR73" s="56" t="s">
        <v>43</v>
      </c>
      <c r="AS73" s="56" t="s">
        <v>44</v>
      </c>
      <c r="AT73" s="56" t="s">
        <v>45</v>
      </c>
      <c r="AU73" s="56" t="s">
        <v>46</v>
      </c>
      <c r="AV73" s="56" t="s">
        <v>47</v>
      </c>
      <c r="AW73" s="56" t="s">
        <v>48</v>
      </c>
      <c r="AX73" s="56" t="s">
        <v>49</v>
      </c>
      <c r="AY73" s="56" t="s">
        <v>50</v>
      </c>
      <c r="AZ73" s="56" t="s">
        <v>51</v>
      </c>
      <c r="BA73" s="56" t="s">
        <v>52</v>
      </c>
      <c r="BB73" s="56" t="s">
        <v>53</v>
      </c>
      <c r="BC73" s="28" t="s">
        <v>54</v>
      </c>
      <c r="BD73" s="28" t="s">
        <v>54</v>
      </c>
      <c r="BE73" s="28"/>
      <c r="BF73" s="28"/>
      <c r="BG73" s="28"/>
      <c r="BH73" s="28"/>
      <c r="BI73" s="78"/>
    </row>
    <row r="74" spans="1:53">
      <c r="A74" s="83"/>
      <c r="B74" s="84"/>
      <c r="C74" s="85"/>
      <c r="D74" s="85"/>
      <c r="E74" s="85"/>
      <c r="F74" s="86"/>
      <c r="G74" s="87"/>
      <c r="H74" s="85"/>
      <c r="I74" s="85"/>
      <c r="J74" s="85"/>
      <c r="K74" s="85"/>
      <c r="L74" s="85"/>
      <c r="M74" s="85"/>
      <c r="N74" s="86"/>
      <c r="O74" s="91"/>
      <c r="P74" s="85"/>
      <c r="Q74" s="85"/>
      <c r="R74" s="85"/>
      <c r="S74" s="85"/>
      <c r="U74" s="92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P74" s="13"/>
      <c r="AQ74" s="13"/>
      <c r="AR74" s="13"/>
      <c r="AV74" s="13"/>
      <c r="AW74" s="13"/>
      <c r="AZ74" s="13"/>
      <c r="BA74" s="13"/>
    </row>
    <row r="75" spans="21:53">
      <c r="U75" s="92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P75" s="13"/>
      <c r="AQ75" s="13"/>
      <c r="AR75" s="13"/>
      <c r="AV75" s="13"/>
      <c r="AW75" s="13"/>
      <c r="AZ75" s="13"/>
      <c r="BA75" s="13"/>
    </row>
    <row r="76" spans="21:53">
      <c r="U76" s="92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P76" s="13"/>
      <c r="AQ76" s="13"/>
      <c r="AR76" s="13"/>
      <c r="AV76" s="13"/>
      <c r="AW76" s="13"/>
      <c r="AZ76" s="13"/>
      <c r="BA76" s="13"/>
    </row>
    <row r="77" ht="21.75" customHeight="1" spans="21:53">
      <c r="U77" s="92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P77" s="13"/>
      <c r="AQ77" s="13"/>
      <c r="AR77" s="13"/>
      <c r="AV77" s="13"/>
      <c r="AW77" s="13"/>
      <c r="AZ77" s="13"/>
      <c r="BA77" s="13"/>
    </row>
    <row r="78" spans="21:58">
      <c r="U78" s="93"/>
      <c r="W78" s="69">
        <v>1</v>
      </c>
      <c r="X78" s="94" t="s">
        <v>196</v>
      </c>
      <c r="AF78" s="13"/>
      <c r="AQ78" s="13"/>
      <c r="AR78" s="13"/>
      <c r="BF78" s="95"/>
    </row>
    <row r="79" spans="43:45">
      <c r="AQ79" s="13"/>
      <c r="AR79" s="13"/>
      <c r="AS79" s="95"/>
    </row>
    <row r="80" spans="43:44">
      <c r="AQ80" s="13"/>
      <c r="AR80" s="13"/>
    </row>
    <row r="81" spans="43:44">
      <c r="AQ81" s="13"/>
      <c r="AR81" s="13"/>
    </row>
    <row r="82" spans="43:44">
      <c r="AQ82" s="13"/>
      <c r="AR82" s="13"/>
    </row>
    <row r="83" spans="43:44">
      <c r="AQ83" s="13"/>
      <c r="AR83" s="13"/>
    </row>
    <row r="84" spans="43:44">
      <c r="AQ84" s="13"/>
      <c r="AR84" s="13"/>
    </row>
    <row r="85" spans="43:44">
      <c r="AQ85" s="13"/>
      <c r="AR85" s="13"/>
    </row>
    <row r="86" spans="43:44">
      <c r="AQ86" s="13"/>
      <c r="AR86" s="13"/>
    </row>
    <row r="87" spans="43:44">
      <c r="AQ87" s="13"/>
      <c r="AR87" s="13"/>
    </row>
    <row r="88" spans="43:44">
      <c r="AQ88" s="13"/>
      <c r="AR88" s="13"/>
    </row>
    <row r="89" spans="43:44">
      <c r="AQ89" s="13"/>
      <c r="AR89" s="13"/>
    </row>
    <row r="90" spans="43:44">
      <c r="AQ90" s="13"/>
      <c r="AR90" s="13"/>
    </row>
    <row r="91" spans="43:44">
      <c r="AQ91" s="13"/>
      <c r="AR91" s="13"/>
    </row>
    <row r="92" spans="43:44">
      <c r="AQ92" s="13"/>
      <c r="AR92" s="13"/>
    </row>
    <row r="93" spans="43:44">
      <c r="AQ93" s="13"/>
      <c r="AR93" s="13"/>
    </row>
    <row r="94" spans="43:44">
      <c r="AQ94" s="13"/>
      <c r="AR94" s="13"/>
    </row>
    <row r="95" spans="43:44">
      <c r="AQ95" s="13"/>
      <c r="AR95" s="13"/>
    </row>
    <row r="96" spans="43:44">
      <c r="AQ96" s="13"/>
      <c r="AR96" s="13"/>
    </row>
    <row r="97" spans="43:44">
      <c r="AQ97" s="13"/>
      <c r="AR97" s="13"/>
    </row>
    <row r="98" spans="43:44">
      <c r="AQ98" s="13"/>
      <c r="AR98" s="13"/>
    </row>
    <row r="99" spans="43:44">
      <c r="AQ99" s="13"/>
      <c r="AR99" s="13"/>
    </row>
    <row r="100" spans="43:44">
      <c r="AQ100" s="13"/>
      <c r="AR100" s="13"/>
    </row>
    <row r="101" spans="43:44">
      <c r="AQ101" s="13"/>
      <c r="AR101" s="13"/>
    </row>
    <row r="102" spans="43:44">
      <c r="AQ102" s="13"/>
      <c r="AR102" s="13"/>
    </row>
    <row r="103" spans="43:44">
      <c r="AQ103" s="13"/>
      <c r="AR103" s="13"/>
    </row>
    <row r="104" spans="43:44">
      <c r="AQ104" s="13"/>
      <c r="AR104" s="13"/>
    </row>
    <row r="105" spans="43:44">
      <c r="AQ105" s="13"/>
      <c r="AR105" s="13"/>
    </row>
    <row r="106" spans="43:44">
      <c r="AQ106" s="13"/>
      <c r="AR106" s="13"/>
    </row>
    <row r="107" spans="43:44">
      <c r="AQ107" s="13"/>
      <c r="AR107" s="13"/>
    </row>
    <row r="108" spans="43:44">
      <c r="AQ108" s="13"/>
      <c r="AR108" s="13"/>
    </row>
    <row r="109" spans="43:44">
      <c r="AQ109" s="13"/>
      <c r="AR109" s="13"/>
    </row>
    <row r="110" spans="43:44">
      <c r="AQ110" s="13"/>
      <c r="AR110" s="13"/>
    </row>
    <row r="111" spans="43:44">
      <c r="AQ111" s="13"/>
      <c r="AR111" s="13"/>
    </row>
    <row r="112" spans="43:44">
      <c r="AQ112" s="13"/>
      <c r="AR112" s="13"/>
    </row>
    <row r="113" spans="43:44">
      <c r="AQ113" s="13"/>
      <c r="AR113" s="13"/>
    </row>
    <row r="114" spans="43:44">
      <c r="AQ114" s="13"/>
      <c r="AR114" s="13"/>
    </row>
    <row r="115" spans="43:44">
      <c r="AQ115" s="13"/>
      <c r="AR115" s="13"/>
    </row>
    <row r="116" spans="43:44">
      <c r="AQ116" s="13"/>
      <c r="AR116" s="13"/>
    </row>
    <row r="117" spans="43:44">
      <c r="AQ117" s="13"/>
      <c r="AR117" s="13"/>
    </row>
    <row r="118" spans="43:44">
      <c r="AQ118" s="13"/>
      <c r="AR118" s="13"/>
    </row>
    <row r="119" spans="43:44">
      <c r="AQ119" s="13"/>
      <c r="AR119" s="13"/>
    </row>
    <row r="120" spans="43:44">
      <c r="AQ120" s="13"/>
      <c r="AR120" s="13"/>
    </row>
    <row r="121" spans="43:44">
      <c r="AQ121" s="13"/>
      <c r="AR121" s="13"/>
    </row>
    <row r="122" spans="43:44">
      <c r="AQ122" s="13"/>
      <c r="AR122" s="13"/>
    </row>
    <row r="123" spans="43:44">
      <c r="AQ123" s="13"/>
      <c r="AR123" s="13"/>
    </row>
    <row r="124" spans="43:44">
      <c r="AQ124" s="13"/>
      <c r="AR124" s="13"/>
    </row>
    <row r="125" spans="43:44">
      <c r="AQ125" s="13"/>
      <c r="AR125" s="13"/>
    </row>
    <row r="126" spans="43:44">
      <c r="AQ126" s="13"/>
      <c r="AR126" s="13"/>
    </row>
    <row r="127" spans="43:44">
      <c r="AQ127" s="13"/>
      <c r="AR127" s="13"/>
    </row>
    <row r="128" spans="43:44">
      <c r="AQ128" s="13"/>
      <c r="AR128" s="13"/>
    </row>
    <row r="129" spans="43:44">
      <c r="AQ129" s="13"/>
      <c r="AR129" s="13"/>
    </row>
    <row r="130" spans="43:44">
      <c r="AQ130" s="13"/>
      <c r="AR130" s="13"/>
    </row>
    <row r="131" spans="43:44">
      <c r="AQ131" s="13"/>
      <c r="AR131" s="13"/>
    </row>
    <row r="132" spans="43:44">
      <c r="AQ132" s="13"/>
      <c r="AR132" s="13"/>
    </row>
    <row r="133" spans="43:44">
      <c r="AQ133" s="13"/>
      <c r="AR133" s="13"/>
    </row>
    <row r="134" spans="43:44">
      <c r="AQ134" s="13"/>
      <c r="AR134" s="13"/>
    </row>
  </sheetData>
  <mergeCells count="10">
    <mergeCell ref="A1:BC1"/>
    <mergeCell ref="G2:M2"/>
    <mergeCell ref="N2:T2"/>
    <mergeCell ref="A4:A18"/>
    <mergeCell ref="A19:A24"/>
    <mergeCell ref="A25:A31"/>
    <mergeCell ref="A32:A39"/>
    <mergeCell ref="A40:A48"/>
    <mergeCell ref="A49:A51"/>
    <mergeCell ref="A52:A62"/>
  </mergeCells>
  <pageMargins left="0.196527777777778" right="0.0388888888888889" top="0.388888888888889" bottom="0.388888888888889" header="0.310416666666667" footer="0.310416666666667"/>
  <pageSetup paperSize="9" scale="7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X51" sqref="X51"/>
    </sheetView>
  </sheetViews>
  <sheetFormatPr defaultColWidth="8.75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X51" sqref="X51"/>
    </sheetView>
  </sheetViews>
  <sheetFormatPr defaultColWidth="8.75" defaultRowHeight="14.2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X51" sqref="X51"/>
    </sheetView>
  </sheetViews>
  <sheetFormatPr defaultColWidth="8.75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BBS.SUDA123.COM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训练中心教师任课分布图</vt:lpstr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王超</cp:lastModifiedBy>
  <cp:revision>1</cp:revision>
  <dcterms:created xsi:type="dcterms:W3CDTF">2013-01-02T01:11:00Z</dcterms:created>
  <cp:lastPrinted>2018-01-12T04:28:00Z</cp:lastPrinted>
  <dcterms:modified xsi:type="dcterms:W3CDTF">2024-08-28T03:39:32Z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D32138F5B5B44D0396C3D6699ACE9520_13</vt:lpwstr>
  </property>
</Properties>
</file>